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ienst_REE\Korte projecten - opdrachten\2018\1810002-01_Txx_WAC debiet en aanpassing tijds-en debietsgebonden\3.1 Projectuitvoering\WAC aanpassingen\_debiettabellen\"/>
    </mc:Choice>
  </mc:AlternateContent>
  <xr:revisionPtr revIDLastSave="0" documentId="10_ncr:100000_{78F0D8E0-4AFF-44C1-A332-836E67F57C85}" xr6:coauthVersionLast="31" xr6:coauthVersionMax="31" xr10:uidLastSave="{00000000-0000-0000-0000-000000000000}"/>
  <bookViews>
    <workbookView xWindow="0" yWindow="0" windowWidth="25600" windowHeight="9970" xr2:uid="{00000000-000D-0000-FFFF-FFFF00000000}"/>
  </bookViews>
  <sheets>
    <sheet name="debiet 133_F&amp;P_50 ls" sheetId="3" r:id="rId1"/>
    <sheet name="debiet 200_F&amp;P_100 ls" sheetId="5" r:id="rId2"/>
    <sheet name="debiet 267_F&amp;P_200 ls" sheetId="1" r:id="rId3"/>
    <sheet name="debiet 333_F&amp;P_300 ls" sheetId="4" r:id="rId4"/>
    <sheet name="debiet 400_F&amp;P_430 ls" sheetId="6" r:id="rId5"/>
    <sheet name="debiet 467_F&amp;P_540 ls" sheetId="7" r:id="rId6"/>
    <sheet name="debiet 533_F&amp;P_800 ls" sheetId="8" r:id="rId7"/>
    <sheet name="debiet 600_F&amp;P_1100 ls" sheetId="9" r:id="rId8"/>
    <sheet name="debiet 667_F&amp;P_1500 ls" sheetId="1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B" localSheetId="0">[1]Blad1!$K$3</definedName>
    <definedName name="B" localSheetId="1">[2]Blad1!$K$3</definedName>
    <definedName name="B" localSheetId="2">[3]Blad1!$K$3</definedName>
    <definedName name="B" localSheetId="3">[4]Blad1!$K$3</definedName>
    <definedName name="B" localSheetId="4">[5]Blad1!$K$3</definedName>
    <definedName name="B" localSheetId="5">[6]Blad1!$K$3</definedName>
    <definedName name="B" localSheetId="6">[7]Blad1!$K$3</definedName>
    <definedName name="B" localSheetId="7">[8]Blad1!$K$3</definedName>
    <definedName name="B" localSheetId="8">[9]Blad1!$K$3</definedName>
    <definedName name="B">[10]Blad1!$K$3</definedName>
    <definedName name="Cv" localSheetId="0">[1]Blad1!$B$3</definedName>
    <definedName name="Cv" localSheetId="1">[2]Blad1!$B$3</definedName>
    <definedName name="Cv" localSheetId="2">[3]Blad1!$B$3</definedName>
    <definedName name="Cv" localSheetId="3">[4]Blad1!$B$3</definedName>
    <definedName name="Cv" localSheetId="4">[5]Blad1!$B$3</definedName>
    <definedName name="Cv" localSheetId="5">[6]Blad1!$B$3</definedName>
    <definedName name="Cv" localSheetId="6">[7]Blad1!$B$3</definedName>
    <definedName name="Cv" localSheetId="7">[8]Blad1!$B$3</definedName>
    <definedName name="Cv" localSheetId="8">[9]Blad1!$B$3</definedName>
    <definedName name="Cv">[10]Blad1!$B$3</definedName>
    <definedName name="kl_b" localSheetId="0">[1]Blad1!$K$2</definedName>
    <definedName name="kl_b" localSheetId="1">[2]Blad1!$K$2</definedName>
    <definedName name="kl_b" localSheetId="2">[3]Blad1!$K$2</definedName>
    <definedName name="kl_b" localSheetId="3">[4]Blad1!$K$2</definedName>
    <definedName name="kl_b" localSheetId="4">[5]Blad1!$K$2</definedName>
    <definedName name="kl_b" localSheetId="5">[6]Blad1!$K$2</definedName>
    <definedName name="kl_b" localSheetId="6">[7]Blad1!$K$2</definedName>
    <definedName name="kl_b" localSheetId="7">[8]Blad1!$K$2</definedName>
    <definedName name="kl_b" localSheetId="8">[9]Blad1!$K$2</definedName>
    <definedName name="kl_b">[10]Blad1!$K$2</definedName>
    <definedName name="L" localSheetId="0">[1]Blad1!$K$4</definedName>
    <definedName name="L" localSheetId="1">[2]Blad1!$K$4</definedName>
    <definedName name="L" localSheetId="2">[3]Blad1!$K$4</definedName>
    <definedName name="L" localSheetId="3">[4]Blad1!$K$4</definedName>
    <definedName name="L" localSheetId="4">[5]Blad1!$K$4</definedName>
    <definedName name="L" localSheetId="5">[6]Blad1!$K$4</definedName>
    <definedName name="L" localSheetId="6">[7]Blad1!$K$4</definedName>
    <definedName name="L" localSheetId="7">[8]Blad1!$K$4</definedName>
    <definedName name="L" localSheetId="8">[9]Blad1!$K$4</definedName>
    <definedName name="L">[10]Blad1!$K$4</definedName>
    <definedName name="_xlnm.Print_Area" localSheetId="0">'debiet 133_F&amp;P_50 ls'!$A$1:$K$58</definedName>
    <definedName name="_xlnm.Print_Area" localSheetId="1">'debiet 200_F&amp;P_100 ls'!$A$1:$K$112</definedName>
    <definedName name="_xlnm.Print_Area" localSheetId="2">'debiet 267_F&amp;P_200 ls'!$A$1:$K$113</definedName>
    <definedName name="_xlnm.Print_Area" localSheetId="3">'debiet 333_F&amp;P_300 ls'!$A$1:$K$113</definedName>
    <definedName name="_xlnm.Print_Area" localSheetId="4">'debiet 400_F&amp;P_430 ls'!$A$1:$K$113</definedName>
    <definedName name="_xlnm.Print_Area" localSheetId="5">'debiet 467_F&amp;P_540 ls'!$A$1:$K$113</definedName>
    <definedName name="_xlnm.Print_Area" localSheetId="6">'debiet 533_F&amp;P_800 ls'!$A$1:$K$113</definedName>
    <definedName name="_xlnm.Print_Area" localSheetId="7">'debiet 600_F&amp;P_1100 ls'!$A$1:$K$126</definedName>
    <definedName name="_xlnm.Print_Area" localSheetId="8">'debiet 667_F&amp;P_1500 ls'!$A$1:$K$143</definedName>
    <definedName name="_xlnm.Print_Titles" localSheetId="1">'debiet 200_F&amp;P_100 ls'!$11:$12</definedName>
    <definedName name="_xlnm.Print_Titles" localSheetId="2">'debiet 267_F&amp;P_200 ls'!$11:$12</definedName>
    <definedName name="_xlnm.Print_Titles" localSheetId="3">'debiet 333_F&amp;P_300 ls'!$11:$12</definedName>
    <definedName name="_xlnm.Print_Titles" localSheetId="4">'debiet 400_F&amp;P_430 ls'!$11:$12</definedName>
    <definedName name="_xlnm.Print_Titles" localSheetId="5">'debiet 467_F&amp;P_540 ls'!$11:$12</definedName>
    <definedName name="_xlnm.Print_Titles" localSheetId="6">'debiet 533_F&amp;P_800 ls'!$11:$12</definedName>
    <definedName name="_xlnm.Print_Titles" localSheetId="7">'debiet 600_F&amp;P_1100 ls'!$11:$12</definedName>
    <definedName name="_xlnm.Print_Titles" localSheetId="8">'debiet 667_F&amp;P_1500 ls'!$11:$12</definedName>
  </definedNames>
  <calcPr calcId="179017"/>
</workbook>
</file>

<file path=xl/calcChain.xml><?xml version="1.0" encoding="utf-8"?>
<calcChain xmlns="http://schemas.openxmlformats.org/spreadsheetml/2006/main">
  <c r="E9" i="6" l="1"/>
  <c r="E9" i="7"/>
  <c r="E9" i="9"/>
  <c r="E9" i="10"/>
  <c r="E9" i="5"/>
  <c r="E9" i="8"/>
  <c r="B7" i="10"/>
  <c r="B8" i="10"/>
  <c r="B9" i="10" s="1"/>
  <c r="J24" i="10" l="1"/>
  <c r="H123" i="10"/>
  <c r="F136" i="10"/>
  <c r="B110" i="10"/>
  <c r="B91" i="10"/>
  <c r="I39" i="10"/>
  <c r="B130" i="10"/>
  <c r="G101" i="10"/>
  <c r="B140" i="10"/>
  <c r="D117" i="10"/>
  <c r="D78" i="10"/>
  <c r="H141" i="10"/>
  <c r="D133" i="10"/>
  <c r="F120" i="10"/>
  <c r="J105" i="10"/>
  <c r="H84" i="10"/>
  <c r="F138" i="10"/>
  <c r="J126" i="10"/>
  <c r="B114" i="10"/>
  <c r="D97" i="10"/>
  <c r="E64" i="10"/>
  <c r="C48" i="10"/>
  <c r="J142" i="10"/>
  <c r="H139" i="10"/>
  <c r="H135" i="10"/>
  <c r="D129" i="10"/>
  <c r="B126" i="10"/>
  <c r="H119" i="10"/>
  <c r="F116" i="10"/>
  <c r="B109" i="10"/>
  <c r="I104" i="10"/>
  <c r="F100" i="10"/>
  <c r="J95" i="10"/>
  <c r="B83" i="10"/>
  <c r="J75" i="10"/>
  <c r="C60" i="10"/>
  <c r="D31" i="10"/>
  <c r="F142" i="10"/>
  <c r="J140" i="10"/>
  <c r="D139" i="10"/>
  <c r="H137" i="10"/>
  <c r="J134" i="10"/>
  <c r="H131" i="10"/>
  <c r="F128" i="10"/>
  <c r="D125" i="10"/>
  <c r="B122" i="10"/>
  <c r="J118" i="10"/>
  <c r="H115" i="10"/>
  <c r="D112" i="10"/>
  <c r="K107" i="10"/>
  <c r="H103" i="10"/>
  <c r="F99" i="10"/>
  <c r="D94" i="10"/>
  <c r="J87" i="10"/>
  <c r="F81" i="10"/>
  <c r="H72" i="10"/>
  <c r="G54" i="10"/>
  <c r="H21" i="10"/>
  <c r="B142" i="10"/>
  <c r="F140" i="10"/>
  <c r="J138" i="10"/>
  <c r="D137" i="10"/>
  <c r="B134" i="10"/>
  <c r="J130" i="10"/>
  <c r="H127" i="10"/>
  <c r="F124" i="10"/>
  <c r="D121" i="10"/>
  <c r="B118" i="10"/>
  <c r="J114" i="10"/>
  <c r="C111" i="10"/>
  <c r="J106" i="10"/>
  <c r="H102" i="10"/>
  <c r="E98" i="10"/>
  <c r="H92" i="10"/>
  <c r="D86" i="10"/>
  <c r="J79" i="10"/>
  <c r="H68" i="10"/>
  <c r="D141" i="10"/>
  <c r="B138" i="10"/>
  <c r="F132" i="10"/>
  <c r="J122" i="10"/>
  <c r="D113" i="10"/>
  <c r="F89" i="10"/>
  <c r="J136" i="10"/>
  <c r="B136" i="10"/>
  <c r="D135" i="10"/>
  <c r="F134" i="10"/>
  <c r="H133" i="10"/>
  <c r="J132" i="10"/>
  <c r="B132" i="10"/>
  <c r="D131" i="10"/>
  <c r="F130" i="10"/>
  <c r="H129" i="10"/>
  <c r="J128" i="10"/>
  <c r="B128" i="10"/>
  <c r="D127" i="10"/>
  <c r="F126" i="10"/>
  <c r="H125" i="10"/>
  <c r="J124" i="10"/>
  <c r="B124" i="10"/>
  <c r="D123" i="10"/>
  <c r="F122" i="10"/>
  <c r="H121" i="10"/>
  <c r="J120" i="10"/>
  <c r="B120" i="10"/>
  <c r="D119" i="10"/>
  <c r="F118" i="10"/>
  <c r="H117" i="10"/>
  <c r="J116" i="10"/>
  <c r="B116" i="10"/>
  <c r="D115" i="10"/>
  <c r="F114" i="10"/>
  <c r="H113" i="10"/>
  <c r="I112" i="10"/>
  <c r="H111" i="10"/>
  <c r="H110" i="10"/>
  <c r="G109" i="10"/>
  <c r="F108" i="10"/>
  <c r="F107" i="10"/>
  <c r="E106" i="10"/>
  <c r="D105" i="10"/>
  <c r="D104" i="10"/>
  <c r="C103" i="10"/>
  <c r="B102" i="10"/>
  <c r="B101" i="10"/>
  <c r="K99" i="10"/>
  <c r="J98" i="10"/>
  <c r="J97" i="10"/>
  <c r="H96" i="10"/>
  <c r="B95" i="10"/>
  <c r="F93" i="10"/>
  <c r="J91" i="10"/>
  <c r="D90" i="10"/>
  <c r="H88" i="10"/>
  <c r="B87" i="10"/>
  <c r="F85" i="10"/>
  <c r="J83" i="10"/>
  <c r="D82" i="10"/>
  <c r="H80" i="10"/>
  <c r="B79" i="10"/>
  <c r="F77" i="10"/>
  <c r="D74" i="10"/>
  <c r="I70" i="10"/>
  <c r="G66" i="10"/>
  <c r="D62" i="10"/>
  <c r="I57" i="10"/>
  <c r="E51" i="10"/>
  <c r="B44" i="10"/>
  <c r="F35" i="10"/>
  <c r="K26" i="10"/>
  <c r="D15" i="10"/>
  <c r="B143" i="10"/>
  <c r="D142" i="10"/>
  <c r="F141" i="10"/>
  <c r="H140" i="10"/>
  <c r="J139" i="10"/>
  <c r="B139" i="10"/>
  <c r="D138" i="10"/>
  <c r="F137" i="10"/>
  <c r="H136" i="10"/>
  <c r="J135" i="10"/>
  <c r="B135" i="10"/>
  <c r="D134" i="10"/>
  <c r="F133" i="10"/>
  <c r="H132" i="10"/>
  <c r="J131" i="10"/>
  <c r="B131" i="10"/>
  <c r="D130" i="10"/>
  <c r="F129" i="10"/>
  <c r="H128" i="10"/>
  <c r="J127" i="10"/>
  <c r="B127" i="10"/>
  <c r="D126" i="10"/>
  <c r="F125" i="10"/>
  <c r="H124" i="10"/>
  <c r="J123" i="10"/>
  <c r="B123" i="10"/>
  <c r="D122" i="10"/>
  <c r="F121" i="10"/>
  <c r="H120" i="10"/>
  <c r="J119" i="10"/>
  <c r="B119" i="10"/>
  <c r="D118" i="10"/>
  <c r="F117" i="10"/>
  <c r="H116" i="10"/>
  <c r="J115" i="10"/>
  <c r="B115" i="10"/>
  <c r="D114" i="10"/>
  <c r="F113" i="10"/>
  <c r="F112" i="10"/>
  <c r="F111" i="10"/>
  <c r="E110" i="10"/>
  <c r="D109" i="10"/>
  <c r="D108" i="10"/>
  <c r="C107" i="10"/>
  <c r="B106" i="10"/>
  <c r="B105" i="10"/>
  <c r="K103" i="10"/>
  <c r="J102" i="10"/>
  <c r="J101" i="10"/>
  <c r="I100" i="10"/>
  <c r="H99" i="10"/>
  <c r="H98" i="10"/>
  <c r="G97" i="10"/>
  <c r="D96" i="10"/>
  <c r="H94" i="10"/>
  <c r="B93" i="10"/>
  <c r="F91" i="10"/>
  <c r="J89" i="10"/>
  <c r="D88" i="10"/>
  <c r="H86" i="10"/>
  <c r="B85" i="10"/>
  <c r="F83" i="10"/>
  <c r="J81" i="10"/>
  <c r="D80" i="10"/>
  <c r="H78" i="10"/>
  <c r="H76" i="10"/>
  <c r="F73" i="10"/>
  <c r="I69" i="10"/>
  <c r="F65" i="10"/>
  <c r="C61" i="10"/>
  <c r="C56" i="10"/>
  <c r="I49" i="10"/>
  <c r="J41" i="10"/>
  <c r="E33" i="10"/>
  <c r="I13" i="10"/>
  <c r="C14" i="10"/>
  <c r="G14" i="10"/>
  <c r="K14" i="10"/>
  <c r="E15" i="10"/>
  <c r="I15" i="10"/>
  <c r="C16" i="10"/>
  <c r="G16" i="10"/>
  <c r="K16" i="10"/>
  <c r="E17" i="10"/>
  <c r="I17" i="10"/>
  <c r="C18" i="10"/>
  <c r="G18" i="10"/>
  <c r="K18" i="10"/>
  <c r="E19" i="10"/>
  <c r="I19" i="10"/>
  <c r="C20" i="10"/>
  <c r="G20" i="10"/>
  <c r="K20" i="10"/>
  <c r="E21" i="10"/>
  <c r="I21" i="10"/>
  <c r="C22" i="10"/>
  <c r="G22" i="10"/>
  <c r="K22" i="10"/>
  <c r="E23" i="10"/>
  <c r="I23" i="10"/>
  <c r="C24" i="10"/>
  <c r="G24" i="10"/>
  <c r="E36" i="10"/>
  <c r="I36" i="10"/>
  <c r="C37" i="10"/>
  <c r="G37" i="10"/>
  <c r="K37" i="10"/>
  <c r="E38" i="10"/>
  <c r="I38" i="10"/>
  <c r="C39" i="10"/>
  <c r="G39" i="10"/>
  <c r="K39" i="10"/>
  <c r="E40" i="10"/>
  <c r="I40" i="10"/>
  <c r="C41" i="10"/>
  <c r="G41" i="10"/>
  <c r="K41" i="10"/>
  <c r="E42" i="10"/>
  <c r="I42" i="10"/>
  <c r="C43" i="10"/>
  <c r="G43" i="10"/>
  <c r="K43" i="10"/>
  <c r="E44" i="10"/>
  <c r="I44" i="10"/>
  <c r="C45" i="10"/>
  <c r="G45" i="10"/>
  <c r="K45" i="10"/>
  <c r="E46" i="10"/>
  <c r="I46" i="10"/>
  <c r="C47" i="10"/>
  <c r="G47" i="10"/>
  <c r="J13" i="10"/>
  <c r="H14" i="10"/>
  <c r="F15" i="10"/>
  <c r="D16" i="10"/>
  <c r="B17" i="10"/>
  <c r="J17" i="10"/>
  <c r="H18" i="10"/>
  <c r="F19" i="10"/>
  <c r="D20" i="10"/>
  <c r="B21" i="10"/>
  <c r="J21" i="10"/>
  <c r="H22" i="10"/>
  <c r="F23" i="10"/>
  <c r="D24" i="10"/>
  <c r="K24" i="10"/>
  <c r="F25" i="10"/>
  <c r="B26" i="10"/>
  <c r="G26" i="10"/>
  <c r="B27" i="10"/>
  <c r="H27" i="10"/>
  <c r="C28" i="10"/>
  <c r="H28" i="10"/>
  <c r="D29" i="10"/>
  <c r="I29" i="10"/>
  <c r="D30" i="10"/>
  <c r="J30" i="10"/>
  <c r="E31" i="10"/>
  <c r="J31" i="10"/>
  <c r="F32" i="10"/>
  <c r="K32" i="10"/>
  <c r="F33" i="10"/>
  <c r="B34" i="10"/>
  <c r="G34" i="10"/>
  <c r="B35" i="10"/>
  <c r="H35" i="10"/>
  <c r="C36" i="10"/>
  <c r="H36" i="10"/>
  <c r="D37" i="10"/>
  <c r="I37" i="10"/>
  <c r="D38" i="10"/>
  <c r="J38" i="10"/>
  <c r="E39" i="10"/>
  <c r="J39" i="10"/>
  <c r="F40" i="10"/>
  <c r="K40" i="10"/>
  <c r="F41" i="10"/>
  <c r="B42" i="10"/>
  <c r="G42" i="10"/>
  <c r="B43" i="10"/>
  <c r="H43" i="10"/>
  <c r="C44" i="10"/>
  <c r="H44" i="10"/>
  <c r="D45" i="10"/>
  <c r="I45" i="10"/>
  <c r="D46" i="10"/>
  <c r="J46" i="10"/>
  <c r="E47" i="10"/>
  <c r="J47" i="10"/>
  <c r="D48" i="10"/>
  <c r="H48" i="10"/>
  <c r="B49" i="10"/>
  <c r="F49" i="10"/>
  <c r="J49" i="10"/>
  <c r="D50" i="10"/>
  <c r="H50" i="10"/>
  <c r="B51" i="10"/>
  <c r="F51" i="10"/>
  <c r="J51" i="10"/>
  <c r="D52" i="10"/>
  <c r="H52" i="10"/>
  <c r="B53" i="10"/>
  <c r="F53" i="10"/>
  <c r="J53" i="10"/>
  <c r="D54" i="10"/>
  <c r="H54" i="10"/>
  <c r="B55" i="10"/>
  <c r="F55" i="10"/>
  <c r="J55" i="10"/>
  <c r="D56" i="10"/>
  <c r="H56" i="10"/>
  <c r="B57" i="10"/>
  <c r="F57" i="10"/>
  <c r="J57" i="10"/>
  <c r="D58" i="10"/>
  <c r="D14" i="10"/>
  <c r="B15" i="10"/>
  <c r="J15" i="10"/>
  <c r="H16" i="10"/>
  <c r="F17" i="10"/>
  <c r="D18" i="10"/>
  <c r="B19" i="10"/>
  <c r="J19" i="10"/>
  <c r="H20" i="10"/>
  <c r="F21" i="10"/>
  <c r="D22" i="10"/>
  <c r="B23" i="10"/>
  <c r="J23" i="10"/>
  <c r="H24" i="10"/>
  <c r="D25" i="10"/>
  <c r="I25" i="10"/>
  <c r="D26" i="10"/>
  <c r="J26" i="10"/>
  <c r="E27" i="10"/>
  <c r="J27" i="10"/>
  <c r="F28" i="10"/>
  <c r="K28" i="10"/>
  <c r="F29" i="10"/>
  <c r="B30" i="10"/>
  <c r="G30" i="10"/>
  <c r="B31" i="10"/>
  <c r="H31" i="10"/>
  <c r="C32" i="10"/>
  <c r="H32" i="10"/>
  <c r="D33" i="10"/>
  <c r="I33" i="10"/>
  <c r="D34" i="10"/>
  <c r="J34" i="10"/>
  <c r="E35" i="10"/>
  <c r="J35" i="10"/>
  <c r="F36" i="10"/>
  <c r="K36" i="10"/>
  <c r="F37" i="10"/>
  <c r="B38" i="10"/>
  <c r="G38" i="10"/>
  <c r="B39" i="10"/>
  <c r="H39" i="10"/>
  <c r="C40" i="10"/>
  <c r="H40" i="10"/>
  <c r="D41" i="10"/>
  <c r="I41" i="10"/>
  <c r="D42" i="10"/>
  <c r="J42" i="10"/>
  <c r="E43" i="10"/>
  <c r="J43" i="10"/>
  <c r="F44" i="10"/>
  <c r="K44" i="10"/>
  <c r="F45" i="10"/>
  <c r="B46" i="10"/>
  <c r="G46" i="10"/>
  <c r="B47" i="10"/>
  <c r="H47" i="10"/>
  <c r="B48" i="10"/>
  <c r="F48" i="10"/>
  <c r="J48" i="10"/>
  <c r="D49" i="10"/>
  <c r="H49" i="10"/>
  <c r="B50" i="10"/>
  <c r="F50" i="10"/>
  <c r="J50" i="10"/>
  <c r="D51" i="10"/>
  <c r="H51" i="10"/>
  <c r="B52" i="10"/>
  <c r="F52" i="10"/>
  <c r="J52" i="10"/>
  <c r="D53" i="10"/>
  <c r="H53" i="10"/>
  <c r="B54" i="10"/>
  <c r="F54" i="10"/>
  <c r="J54" i="10"/>
  <c r="D55" i="10"/>
  <c r="H55" i="10"/>
  <c r="B56" i="10"/>
  <c r="F56" i="10"/>
  <c r="J56" i="10"/>
  <c r="D57" i="10"/>
  <c r="H57" i="10"/>
  <c r="B58" i="10"/>
  <c r="F58" i="10"/>
  <c r="J58" i="10"/>
  <c r="D59" i="10"/>
  <c r="H59" i="10"/>
  <c r="B60" i="10"/>
  <c r="F60" i="10"/>
  <c r="J60" i="10"/>
  <c r="D61" i="10"/>
  <c r="H61" i="10"/>
  <c r="B62" i="10"/>
  <c r="F62" i="10"/>
  <c r="J62" i="10"/>
  <c r="D63" i="10"/>
  <c r="H63" i="10"/>
  <c r="B64" i="10"/>
  <c r="F64" i="10"/>
  <c r="J64" i="10"/>
  <c r="D65" i="10"/>
  <c r="H65" i="10"/>
  <c r="B66" i="10"/>
  <c r="F66" i="10"/>
  <c r="J66" i="10"/>
  <c r="D67" i="10"/>
  <c r="H67" i="10"/>
  <c r="B68" i="10"/>
  <c r="F68" i="10"/>
  <c r="J68" i="10"/>
  <c r="D69" i="10"/>
  <c r="H69" i="10"/>
  <c r="B70" i="10"/>
  <c r="F70" i="10"/>
  <c r="J70" i="10"/>
  <c r="D71" i="10"/>
  <c r="H71" i="10"/>
  <c r="B14" i="10"/>
  <c r="H15" i="10"/>
  <c r="D17" i="10"/>
  <c r="J18" i="10"/>
  <c r="F20" i="10"/>
  <c r="B22" i="10"/>
  <c r="H23" i="10"/>
  <c r="B25" i="10"/>
  <c r="C26" i="10"/>
  <c r="D27" i="10"/>
  <c r="D28" i="10"/>
  <c r="E29" i="10"/>
  <c r="F30" i="10"/>
  <c r="F31" i="10"/>
  <c r="G32" i="10"/>
  <c r="H33" i="10"/>
  <c r="H34" i="10"/>
  <c r="I35" i="10"/>
  <c r="J36" i="10"/>
  <c r="J37" i="10"/>
  <c r="K38" i="10"/>
  <c r="B40" i="10"/>
  <c r="B41" i="10"/>
  <c r="C42" i="10"/>
  <c r="D43" i="10"/>
  <c r="D44" i="10"/>
  <c r="E45" i="10"/>
  <c r="F46" i="10"/>
  <c r="F47" i="10"/>
  <c r="E48" i="10"/>
  <c r="C49" i="10"/>
  <c r="K49" i="10"/>
  <c r="I50" i="10"/>
  <c r="G51" i="10"/>
  <c r="E52" i="10"/>
  <c r="C53" i="10"/>
  <c r="K53" i="10"/>
  <c r="I54" i="10"/>
  <c r="G55" i="10"/>
  <c r="E56" i="10"/>
  <c r="C57" i="10"/>
  <c r="K57" i="10"/>
  <c r="H58" i="10"/>
  <c r="C59" i="10"/>
  <c r="I59" i="10"/>
  <c r="D60" i="10"/>
  <c r="I60" i="10"/>
  <c r="E61" i="10"/>
  <c r="J61" i="10"/>
  <c r="E62" i="10"/>
  <c r="K62" i="10"/>
  <c r="F63" i="10"/>
  <c r="K63" i="10"/>
  <c r="G64" i="10"/>
  <c r="B65" i="10"/>
  <c r="G65" i="10"/>
  <c r="C66" i="10"/>
  <c r="H66" i="10"/>
  <c r="C67" i="10"/>
  <c r="I67" i="10"/>
  <c r="D68" i="10"/>
  <c r="I68" i="10"/>
  <c r="E69" i="10"/>
  <c r="J69" i="10"/>
  <c r="E70" i="10"/>
  <c r="K70" i="10"/>
  <c r="F71" i="10"/>
  <c r="K71" i="10"/>
  <c r="E72" i="10"/>
  <c r="I72" i="10"/>
  <c r="C73" i="10"/>
  <c r="G73" i="10"/>
  <c r="K73" i="10"/>
  <c r="E74" i="10"/>
  <c r="I74" i="10"/>
  <c r="C75" i="10"/>
  <c r="G75" i="10"/>
  <c r="K75" i="10"/>
  <c r="E76" i="10"/>
  <c r="I76" i="10"/>
  <c r="C77" i="10"/>
  <c r="G77" i="10"/>
  <c r="K77" i="10"/>
  <c r="E78" i="10"/>
  <c r="I78" i="10"/>
  <c r="C79" i="10"/>
  <c r="G79" i="10"/>
  <c r="K79" i="10"/>
  <c r="E80" i="10"/>
  <c r="I80" i="10"/>
  <c r="C81" i="10"/>
  <c r="G81" i="10"/>
  <c r="K81" i="10"/>
  <c r="E82" i="10"/>
  <c r="I82" i="10"/>
  <c r="C83" i="10"/>
  <c r="G83" i="10"/>
  <c r="K83" i="10"/>
  <c r="E84" i="10"/>
  <c r="I84" i="10"/>
  <c r="C85" i="10"/>
  <c r="G85" i="10"/>
  <c r="K85" i="10"/>
  <c r="E86" i="10"/>
  <c r="I86" i="10"/>
  <c r="C87" i="10"/>
  <c r="G87" i="10"/>
  <c r="K87" i="10"/>
  <c r="E88" i="10"/>
  <c r="I88" i="10"/>
  <c r="C89" i="10"/>
  <c r="G89" i="10"/>
  <c r="K89" i="10"/>
  <c r="E90" i="10"/>
  <c r="I90" i="10"/>
  <c r="C91" i="10"/>
  <c r="G91" i="10"/>
  <c r="K91" i="10"/>
  <c r="E92" i="10"/>
  <c r="I92" i="10"/>
  <c r="C93" i="10"/>
  <c r="G93" i="10"/>
  <c r="K93" i="10"/>
  <c r="E94" i="10"/>
  <c r="I94" i="10"/>
  <c r="C95" i="10"/>
  <c r="G95" i="10"/>
  <c r="K95" i="10"/>
  <c r="E96" i="10"/>
  <c r="I96" i="10"/>
  <c r="J14" i="10"/>
  <c r="F16" i="10"/>
  <c r="B18" i="10"/>
  <c r="G6" i="10" s="1"/>
  <c r="H19" i="10"/>
  <c r="D21" i="10"/>
  <c r="J22" i="10"/>
  <c r="F24" i="10"/>
  <c r="H25" i="10"/>
  <c r="H26" i="10"/>
  <c r="I27" i="10"/>
  <c r="J28" i="10"/>
  <c r="J29" i="10"/>
  <c r="K30" i="10"/>
  <c r="B32" i="10"/>
  <c r="B33" i="10"/>
  <c r="C34" i="10"/>
  <c r="D35" i="10"/>
  <c r="D36" i="10"/>
  <c r="E37" i="10"/>
  <c r="F38" i="10"/>
  <c r="F39" i="10"/>
  <c r="G40" i="10"/>
  <c r="H41" i="10"/>
  <c r="H42" i="10"/>
  <c r="I43" i="10"/>
  <c r="J44" i="10"/>
  <c r="J45" i="10"/>
  <c r="K46" i="10"/>
  <c r="K47" i="10"/>
  <c r="I48" i="10"/>
  <c r="G49" i="10"/>
  <c r="E50" i="10"/>
  <c r="C51" i="10"/>
  <c r="K51" i="10"/>
  <c r="I52" i="10"/>
  <c r="G53" i="10"/>
  <c r="E54" i="10"/>
  <c r="C55" i="10"/>
  <c r="K55" i="10"/>
  <c r="I56" i="10"/>
  <c r="G57" i="10"/>
  <c r="E58" i="10"/>
  <c r="K58" i="10"/>
  <c r="F59" i="10"/>
  <c r="K59" i="10"/>
  <c r="G60" i="10"/>
  <c r="B61" i="10"/>
  <c r="G61" i="10"/>
  <c r="C62" i="10"/>
  <c r="H62" i="10"/>
  <c r="C63" i="10"/>
  <c r="I63" i="10"/>
  <c r="D64" i="10"/>
  <c r="I64" i="10"/>
  <c r="E65" i="10"/>
  <c r="J65" i="10"/>
  <c r="E66" i="10"/>
  <c r="K66" i="10"/>
  <c r="F67" i="10"/>
  <c r="K67" i="10"/>
  <c r="G68" i="10"/>
  <c r="B69" i="10"/>
  <c r="G69" i="10"/>
  <c r="C70" i="10"/>
  <c r="H70" i="10"/>
  <c r="C71" i="10"/>
  <c r="I71" i="10"/>
  <c r="C72" i="10"/>
  <c r="G72" i="10"/>
  <c r="K72" i="10"/>
  <c r="E73" i="10"/>
  <c r="I73" i="10"/>
  <c r="C74" i="10"/>
  <c r="G74" i="10"/>
  <c r="K74" i="10"/>
  <c r="E75" i="10"/>
  <c r="I75" i="10"/>
  <c r="C76" i="10"/>
  <c r="G76" i="10"/>
  <c r="K76" i="10"/>
  <c r="E77" i="10"/>
  <c r="I77" i="10"/>
  <c r="C78" i="10"/>
  <c r="G78" i="10"/>
  <c r="K78" i="10"/>
  <c r="E79" i="10"/>
  <c r="I79" i="10"/>
  <c r="C80" i="10"/>
  <c r="G80" i="10"/>
  <c r="K80" i="10"/>
  <c r="E81" i="10"/>
  <c r="I81" i="10"/>
  <c r="C82" i="10"/>
  <c r="G82" i="10"/>
  <c r="K82" i="10"/>
  <c r="E83" i="10"/>
  <c r="I83" i="10"/>
  <c r="C84" i="10"/>
  <c r="G84" i="10"/>
  <c r="K84" i="10"/>
  <c r="E85" i="10"/>
  <c r="I85" i="10"/>
  <c r="C86" i="10"/>
  <c r="G86" i="10"/>
  <c r="K86" i="10"/>
  <c r="E87" i="10"/>
  <c r="I87" i="10"/>
  <c r="C88" i="10"/>
  <c r="G88" i="10"/>
  <c r="K88" i="10"/>
  <c r="E89" i="10"/>
  <c r="I89" i="10"/>
  <c r="C90" i="10"/>
  <c r="G90" i="10"/>
  <c r="K90" i="10"/>
  <c r="E91" i="10"/>
  <c r="I91" i="10"/>
  <c r="C92" i="10"/>
  <c r="G92" i="10"/>
  <c r="K92" i="10"/>
  <c r="E93" i="10"/>
  <c r="I93" i="10"/>
  <c r="C94" i="10"/>
  <c r="G94" i="10"/>
  <c r="K94" i="10"/>
  <c r="E95" i="10"/>
  <c r="I95" i="10"/>
  <c r="C96" i="10"/>
  <c r="G96" i="10"/>
  <c r="K96" i="10"/>
  <c r="E97" i="10"/>
  <c r="I97" i="10"/>
  <c r="C98" i="10"/>
  <c r="G98" i="10"/>
  <c r="K98" i="10"/>
  <c r="E99" i="10"/>
  <c r="I99" i="10"/>
  <c r="C100" i="10"/>
  <c r="G100" i="10"/>
  <c r="K100" i="10"/>
  <c r="E101" i="10"/>
  <c r="I101" i="10"/>
  <c r="C102" i="10"/>
  <c r="G102" i="10"/>
  <c r="K102" i="10"/>
  <c r="E103" i="10"/>
  <c r="I103" i="10"/>
  <c r="C104" i="10"/>
  <c r="G104" i="10"/>
  <c r="K104" i="10"/>
  <c r="E105" i="10"/>
  <c r="I105" i="10"/>
  <c r="C106" i="10"/>
  <c r="G106" i="10"/>
  <c r="K106" i="10"/>
  <c r="E107" i="10"/>
  <c r="I107" i="10"/>
  <c r="C108" i="10"/>
  <c r="G108" i="10"/>
  <c r="K108" i="10"/>
  <c r="E109" i="10"/>
  <c r="I109" i="10"/>
  <c r="C110" i="10"/>
  <c r="G110" i="10"/>
  <c r="K110" i="10"/>
  <c r="E111" i="10"/>
  <c r="I111" i="10"/>
  <c r="C112" i="10"/>
  <c r="G112" i="10"/>
  <c r="K112" i="10"/>
  <c r="F14" i="10"/>
  <c r="H17" i="10"/>
  <c r="J20" i="10"/>
  <c r="B24" i="10"/>
  <c r="F26" i="10"/>
  <c r="G28" i="10"/>
  <c r="H30" i="10"/>
  <c r="J32" i="10"/>
  <c r="K34" i="10"/>
  <c r="B37" i="10"/>
  <c r="D39" i="10"/>
  <c r="E41" i="10"/>
  <c r="F43" i="10"/>
  <c r="H45" i="10"/>
  <c r="I47" i="10"/>
  <c r="E49" i="10"/>
  <c r="K50" i="10"/>
  <c r="G52" i="10"/>
  <c r="C54" i="10"/>
  <c r="I55" i="10"/>
  <c r="E57" i="10"/>
  <c r="I58" i="10"/>
  <c r="J59" i="10"/>
  <c r="K60" i="10"/>
  <c r="K61" i="10"/>
  <c r="B63" i="10"/>
  <c r="C64" i="10"/>
  <c r="C65" i="10"/>
  <c r="D66" i="10"/>
  <c r="E67" i="10"/>
  <c r="E68" i="10"/>
  <c r="F69" i="10"/>
  <c r="G70" i="10"/>
  <c r="G71" i="10"/>
  <c r="F72" i="10"/>
  <c r="D73" i="10"/>
  <c r="B74" i="10"/>
  <c r="J74" i="10"/>
  <c r="H75" i="10"/>
  <c r="F76" i="10"/>
  <c r="D77" i="10"/>
  <c r="B78" i="10"/>
  <c r="J78" i="10"/>
  <c r="H79" i="10"/>
  <c r="F80" i="10"/>
  <c r="D81" i="10"/>
  <c r="B82" i="10"/>
  <c r="J82" i="10"/>
  <c r="H83" i="10"/>
  <c r="F84" i="10"/>
  <c r="D85" i="10"/>
  <c r="B86" i="10"/>
  <c r="J86" i="10"/>
  <c r="H87" i="10"/>
  <c r="F88" i="10"/>
  <c r="D89" i="10"/>
  <c r="B90" i="10"/>
  <c r="J90" i="10"/>
  <c r="H91" i="10"/>
  <c r="F92" i="10"/>
  <c r="D93" i="10"/>
  <c r="B94" i="10"/>
  <c r="J94" i="10"/>
  <c r="H95" i="10"/>
  <c r="F96" i="10"/>
  <c r="C97" i="10"/>
  <c r="H97" i="10"/>
  <c r="D98" i="10"/>
  <c r="I98" i="10"/>
  <c r="D99" i="10"/>
  <c r="J99" i="10"/>
  <c r="E100" i="10"/>
  <c r="J100" i="10"/>
  <c r="F101" i="10"/>
  <c r="K101" i="10"/>
  <c r="F102" i="10"/>
  <c r="B103" i="10"/>
  <c r="G103" i="10"/>
  <c r="B104" i="10"/>
  <c r="H104" i="10"/>
  <c r="C105" i="10"/>
  <c r="H105" i="10"/>
  <c r="D106" i="10"/>
  <c r="I106" i="10"/>
  <c r="D107" i="10"/>
  <c r="J107" i="10"/>
  <c r="E108" i="10"/>
  <c r="J108" i="10"/>
  <c r="F109" i="10"/>
  <c r="K109" i="10"/>
  <c r="F110" i="10"/>
  <c r="B111" i="10"/>
  <c r="G111" i="10"/>
  <c r="B112" i="10"/>
  <c r="H112" i="10"/>
  <c r="C113" i="10"/>
  <c r="G113" i="10"/>
  <c r="K113" i="10"/>
  <c r="E114" i="10"/>
  <c r="I114" i="10"/>
  <c r="C115" i="10"/>
  <c r="G115" i="10"/>
  <c r="K115" i="10"/>
  <c r="E116" i="10"/>
  <c r="I116" i="10"/>
  <c r="C117" i="10"/>
  <c r="G117" i="10"/>
  <c r="K117" i="10"/>
  <c r="E118" i="10"/>
  <c r="I118" i="10"/>
  <c r="C119" i="10"/>
  <c r="G119" i="10"/>
  <c r="K119" i="10"/>
  <c r="E120" i="10"/>
  <c r="I120" i="10"/>
  <c r="C121" i="10"/>
  <c r="G121" i="10"/>
  <c r="K121" i="10"/>
  <c r="E122" i="10"/>
  <c r="I122" i="10"/>
  <c r="C123" i="10"/>
  <c r="G123" i="10"/>
  <c r="K123" i="10"/>
  <c r="E124" i="10"/>
  <c r="I124" i="10"/>
  <c r="C125" i="10"/>
  <c r="G125" i="10"/>
  <c r="K125" i="10"/>
  <c r="E126" i="10"/>
  <c r="I126" i="10"/>
  <c r="C127" i="10"/>
  <c r="G127" i="10"/>
  <c r="K127" i="10"/>
  <c r="E128" i="10"/>
  <c r="I128" i="10"/>
  <c r="C129" i="10"/>
  <c r="G129" i="10"/>
  <c r="K129" i="10"/>
  <c r="E130" i="10"/>
  <c r="I130" i="10"/>
  <c r="C131" i="10"/>
  <c r="G131" i="10"/>
  <c r="K131" i="10"/>
  <c r="E132" i="10"/>
  <c r="I132" i="10"/>
  <c r="C133" i="10"/>
  <c r="G133" i="10"/>
  <c r="K133" i="10"/>
  <c r="E134" i="10"/>
  <c r="I134" i="10"/>
  <c r="C135" i="10"/>
  <c r="G135" i="10"/>
  <c r="K135" i="10"/>
  <c r="E136" i="10"/>
  <c r="I136" i="10"/>
  <c r="C137" i="10"/>
  <c r="G137" i="10"/>
  <c r="K137" i="10"/>
  <c r="E138" i="10"/>
  <c r="I138" i="10"/>
  <c r="C139" i="10"/>
  <c r="G139" i="10"/>
  <c r="K139" i="10"/>
  <c r="E140" i="10"/>
  <c r="I140" i="10"/>
  <c r="C141" i="10"/>
  <c r="G141" i="10"/>
  <c r="K141" i="10"/>
  <c r="E142" i="10"/>
  <c r="I142" i="10"/>
  <c r="B16" i="10"/>
  <c r="D19" i="10"/>
  <c r="F22" i="10"/>
  <c r="E25" i="10"/>
  <c r="F27" i="10"/>
  <c r="H29" i="10"/>
  <c r="I31" i="10"/>
  <c r="J33" i="10"/>
  <c r="B36" i="10"/>
  <c r="C38" i="10"/>
  <c r="D40" i="10"/>
  <c r="F42" i="10"/>
  <c r="G44" i="10"/>
  <c r="H46" i="10"/>
  <c r="G48" i="10"/>
  <c r="C50" i="10"/>
  <c r="I51" i="10"/>
  <c r="E53" i="10"/>
  <c r="K54" i="10"/>
  <c r="G56" i="10"/>
  <c r="C58" i="10"/>
  <c r="E59" i="10"/>
  <c r="E60" i="10"/>
  <c r="F61" i="10"/>
  <c r="G62" i="10"/>
  <c r="G63" i="10"/>
  <c r="H64" i="10"/>
  <c r="I65" i="10"/>
  <c r="I66" i="10"/>
  <c r="J67" i="10"/>
  <c r="K68" i="10"/>
  <c r="K69" i="10"/>
  <c r="B71" i="10"/>
  <c r="B72" i="10"/>
  <c r="J72" i="10"/>
  <c r="H73" i="10"/>
  <c r="F74" i="10"/>
  <c r="D75" i="10"/>
  <c r="B76" i="10"/>
  <c r="J76" i="10"/>
  <c r="H77" i="10"/>
  <c r="F78" i="10"/>
  <c r="D79" i="10"/>
  <c r="B80" i="10"/>
  <c r="J80" i="10"/>
  <c r="H81" i="10"/>
  <c r="F82" i="10"/>
  <c r="D83" i="10"/>
  <c r="B84" i="10"/>
  <c r="J84" i="10"/>
  <c r="H85" i="10"/>
  <c r="F86" i="10"/>
  <c r="D87" i="10"/>
  <c r="B88" i="10"/>
  <c r="J88" i="10"/>
  <c r="H89" i="10"/>
  <c r="F90" i="10"/>
  <c r="D91" i="10"/>
  <c r="B92" i="10"/>
  <c r="J92" i="10"/>
  <c r="H93" i="10"/>
  <c r="F94" i="10"/>
  <c r="D95" i="10"/>
  <c r="B96" i="10"/>
  <c r="J96" i="10"/>
  <c r="F97" i="10"/>
  <c r="K97" i="10"/>
  <c r="F98" i="10"/>
  <c r="B99" i="10"/>
  <c r="G99" i="10"/>
  <c r="B100" i="10"/>
  <c r="H100" i="10"/>
  <c r="C101" i="10"/>
  <c r="H101" i="10"/>
  <c r="D102" i="10"/>
  <c r="I102" i="10"/>
  <c r="D103" i="10"/>
  <c r="J103" i="10"/>
  <c r="E104" i="10"/>
  <c r="J104" i="10"/>
  <c r="F105" i="10"/>
  <c r="K105" i="10"/>
  <c r="F106" i="10"/>
  <c r="B107" i="10"/>
  <c r="G107" i="10"/>
  <c r="B108" i="10"/>
  <c r="H108" i="10"/>
  <c r="C109" i="10"/>
  <c r="H109" i="10"/>
  <c r="D110" i="10"/>
  <c r="I110" i="10"/>
  <c r="D111" i="10"/>
  <c r="J111" i="10"/>
  <c r="E112" i="10"/>
  <c r="J112" i="10"/>
  <c r="E113" i="10"/>
  <c r="I113" i="10"/>
  <c r="C114" i="10"/>
  <c r="G114" i="10"/>
  <c r="K114" i="10"/>
  <c r="E115" i="10"/>
  <c r="I115" i="10"/>
  <c r="C116" i="10"/>
  <c r="G116" i="10"/>
  <c r="K116" i="10"/>
  <c r="E117" i="10"/>
  <c r="I117" i="10"/>
  <c r="C118" i="10"/>
  <c r="G118" i="10"/>
  <c r="K118" i="10"/>
  <c r="E119" i="10"/>
  <c r="I119" i="10"/>
  <c r="C120" i="10"/>
  <c r="G120" i="10"/>
  <c r="K120" i="10"/>
  <c r="E121" i="10"/>
  <c r="I121" i="10"/>
  <c r="C122" i="10"/>
  <c r="G122" i="10"/>
  <c r="K122" i="10"/>
  <c r="E123" i="10"/>
  <c r="I123" i="10"/>
  <c r="C124" i="10"/>
  <c r="G124" i="10"/>
  <c r="K124" i="10"/>
  <c r="E125" i="10"/>
  <c r="I125" i="10"/>
  <c r="C126" i="10"/>
  <c r="G126" i="10"/>
  <c r="K126" i="10"/>
  <c r="E127" i="10"/>
  <c r="I127" i="10"/>
  <c r="C128" i="10"/>
  <c r="G128" i="10"/>
  <c r="K128" i="10"/>
  <c r="E129" i="10"/>
  <c r="I129" i="10"/>
  <c r="C130" i="10"/>
  <c r="G130" i="10"/>
  <c r="K130" i="10"/>
  <c r="E131" i="10"/>
  <c r="I131" i="10"/>
  <c r="C132" i="10"/>
  <c r="G132" i="10"/>
  <c r="K132" i="10"/>
  <c r="E133" i="10"/>
  <c r="I133" i="10"/>
  <c r="C134" i="10"/>
  <c r="G134" i="10"/>
  <c r="K134" i="10"/>
  <c r="E135" i="10"/>
  <c r="I135" i="10"/>
  <c r="C136" i="10"/>
  <c r="G136" i="10"/>
  <c r="K136" i="10"/>
  <c r="E137" i="10"/>
  <c r="I137" i="10"/>
  <c r="C138" i="10"/>
  <c r="G138" i="10"/>
  <c r="K138" i="10"/>
  <c r="E139" i="10"/>
  <c r="I139" i="10"/>
  <c r="C140" i="10"/>
  <c r="G140" i="10"/>
  <c r="K140" i="10"/>
  <c r="E141" i="10"/>
  <c r="I141" i="10"/>
  <c r="C142" i="10"/>
  <c r="G142" i="10"/>
  <c r="K142" i="10"/>
  <c r="H13" i="10"/>
  <c r="J16" i="10"/>
  <c r="B20" i="10"/>
  <c r="D23" i="10"/>
  <c r="J25" i="10"/>
  <c r="B28" i="10"/>
  <c r="C30" i="10"/>
  <c r="D32" i="10"/>
  <c r="F34" i="10"/>
  <c r="G36" i="10"/>
  <c r="H38" i="10"/>
  <c r="J40" i="10"/>
  <c r="K42" i="10"/>
  <c r="B45" i="10"/>
  <c r="D47" i="10"/>
  <c r="K48" i="10"/>
  <c r="G50" i="10"/>
  <c r="C52" i="10"/>
  <c r="I53" i="10"/>
  <c r="E55" i="10"/>
  <c r="K56" i="10"/>
  <c r="G58" i="10"/>
  <c r="G59" i="10"/>
  <c r="H60" i="10"/>
  <c r="I61" i="10"/>
  <c r="I62" i="10"/>
  <c r="J63" i="10"/>
  <c r="K64" i="10"/>
  <c r="K65" i="10"/>
  <c r="B67" i="10"/>
  <c r="C68" i="10"/>
  <c r="C69" i="10"/>
  <c r="D70" i="10"/>
  <c r="E71" i="10"/>
  <c r="D72" i="10"/>
  <c r="B73" i="10"/>
  <c r="J73" i="10"/>
  <c r="H74" i="10"/>
  <c r="F75" i="10"/>
  <c r="D76" i="10"/>
  <c r="B77" i="10"/>
  <c r="H142" i="10"/>
  <c r="J141" i="10"/>
  <c r="B141" i="10"/>
  <c r="D140" i="10"/>
  <c r="F139" i="10"/>
  <c r="H138" i="10"/>
  <c r="J137" i="10"/>
  <c r="B137" i="10"/>
  <c r="D136" i="10"/>
  <c r="F135" i="10"/>
  <c r="H134" i="10"/>
  <c r="J133" i="10"/>
  <c r="B133" i="10"/>
  <c r="D132" i="10"/>
  <c r="F131" i="10"/>
  <c r="H130" i="10"/>
  <c r="J129" i="10"/>
  <c r="B129" i="10"/>
  <c r="D128" i="10"/>
  <c r="F127" i="10"/>
  <c r="H126" i="10"/>
  <c r="J125" i="10"/>
  <c r="B125" i="10"/>
  <c r="D124" i="10"/>
  <c r="F123" i="10"/>
  <c r="H122" i="10"/>
  <c r="J121" i="10"/>
  <c r="B121" i="10"/>
  <c r="D120" i="10"/>
  <c r="F119" i="10"/>
  <c r="H118" i="10"/>
  <c r="J117" i="10"/>
  <c r="B117" i="10"/>
  <c r="D116" i="10"/>
  <c r="F115" i="10"/>
  <c r="H114" i="10"/>
  <c r="J113" i="10"/>
  <c r="B113" i="10"/>
  <c r="K111" i="10"/>
  <c r="J110" i="10"/>
  <c r="J109" i="10"/>
  <c r="I108" i="10"/>
  <c r="H107" i="10"/>
  <c r="H106" i="10"/>
  <c r="G105" i="10"/>
  <c r="F104" i="10"/>
  <c r="F103" i="10"/>
  <c r="E102" i="10"/>
  <c r="D101" i="10"/>
  <c r="D100" i="10"/>
  <c r="C99" i="10"/>
  <c r="B98" i="10"/>
  <c r="B97" i="10"/>
  <c r="F95" i="10"/>
  <c r="J93" i="10"/>
  <c r="D92" i="10"/>
  <c r="H90" i="10"/>
  <c r="B89" i="10"/>
  <c r="F87" i="10"/>
  <c r="J85" i="10"/>
  <c r="D84" i="10"/>
  <c r="H82" i="10"/>
  <c r="B81" i="10"/>
  <c r="F79" i="10"/>
  <c r="J77" i="10"/>
  <c r="B75" i="10"/>
  <c r="J71" i="10"/>
  <c r="G67" i="10"/>
  <c r="E63" i="10"/>
  <c r="B59" i="10"/>
  <c r="K52" i="10"/>
  <c r="C46" i="10"/>
  <c r="H37" i="10"/>
  <c r="B29" i="10"/>
  <c r="F18" i="10"/>
  <c r="K13" i="10"/>
  <c r="K35" i="10"/>
  <c r="G35" i="10"/>
  <c r="C35" i="10"/>
  <c r="I34" i="10"/>
  <c r="E34" i="10"/>
  <c r="K33" i="10"/>
  <c r="G33" i="10"/>
  <c r="C33" i="10"/>
  <c r="I32" i="10"/>
  <c r="E32" i="10"/>
  <c r="K31" i="10"/>
  <c r="G31" i="10"/>
  <c r="C31" i="10"/>
  <c r="I30" i="10"/>
  <c r="E30" i="10"/>
  <c r="K29" i="10"/>
  <c r="G29" i="10"/>
  <c r="C29" i="10"/>
  <c r="I28" i="10"/>
  <c r="E28" i="10"/>
  <c r="K27" i="10"/>
  <c r="G27" i="10"/>
  <c r="C27" i="10"/>
  <c r="I26" i="10"/>
  <c r="E26" i="10"/>
  <c r="K25" i="10"/>
  <c r="G25" i="10"/>
  <c r="C25" i="10"/>
  <c r="I24" i="10"/>
  <c r="E24" i="10"/>
  <c r="K23" i="10"/>
  <c r="G23" i="10"/>
  <c r="C23" i="10"/>
  <c r="I22" i="10"/>
  <c r="E22" i="10"/>
  <c r="K21" i="10"/>
  <c r="G21" i="10"/>
  <c r="C21" i="10"/>
  <c r="I20" i="10"/>
  <c r="E20" i="10"/>
  <c r="K19" i="10"/>
  <c r="G19" i="10"/>
  <c r="C19" i="10"/>
  <c r="I18" i="10"/>
  <c r="E18" i="10"/>
  <c r="K17" i="10"/>
  <c r="G17" i="10"/>
  <c r="C17" i="10"/>
  <c r="I16" i="10"/>
  <c r="E16" i="10"/>
  <c r="K15" i="10"/>
  <c r="G15" i="10"/>
  <c r="C15" i="10"/>
  <c r="I14" i="10"/>
  <c r="E14" i="10"/>
  <c r="B7" i="9" l="1"/>
  <c r="B8" i="9"/>
  <c r="B9" i="9" s="1"/>
  <c r="K15" i="9" l="1"/>
  <c r="H37" i="9"/>
  <c r="D74" i="9"/>
  <c r="B87" i="9"/>
  <c r="D94" i="9"/>
  <c r="F99" i="9"/>
  <c r="H103" i="9"/>
  <c r="K107" i="9"/>
  <c r="B112" i="9"/>
  <c r="D115" i="9"/>
  <c r="F118" i="9"/>
  <c r="H121" i="9"/>
  <c r="J124" i="9"/>
  <c r="K52" i="9"/>
  <c r="F77" i="9"/>
  <c r="F89" i="9"/>
  <c r="J95" i="9"/>
  <c r="F100" i="9"/>
  <c r="I104" i="9"/>
  <c r="B109" i="9"/>
  <c r="J112" i="9"/>
  <c r="B116" i="9"/>
  <c r="D119" i="9"/>
  <c r="F122" i="9"/>
  <c r="H125" i="9"/>
  <c r="I62" i="9"/>
  <c r="H80" i="9"/>
  <c r="B91" i="9"/>
  <c r="D97" i="9"/>
  <c r="G101" i="9"/>
  <c r="J105" i="9"/>
  <c r="B110" i="9"/>
  <c r="H113" i="9"/>
  <c r="J116" i="9"/>
  <c r="B120" i="9"/>
  <c r="D123" i="9"/>
  <c r="G20" i="9"/>
  <c r="B71" i="9"/>
  <c r="J83" i="9"/>
  <c r="H92" i="9"/>
  <c r="E98" i="9"/>
  <c r="H102" i="9"/>
  <c r="J106" i="9"/>
  <c r="C111" i="9"/>
  <c r="F114" i="9"/>
  <c r="H117" i="9"/>
  <c r="J120" i="9"/>
  <c r="B124" i="9"/>
  <c r="D125" i="9"/>
  <c r="H123" i="9"/>
  <c r="B122" i="9"/>
  <c r="F120" i="9"/>
  <c r="J118" i="9"/>
  <c r="D117" i="9"/>
  <c r="H115" i="9"/>
  <c r="B114" i="9"/>
  <c r="F112" i="9"/>
  <c r="H110" i="9"/>
  <c r="F108" i="9"/>
  <c r="E106" i="9"/>
  <c r="D104" i="9"/>
  <c r="B102" i="9"/>
  <c r="K99" i="9"/>
  <c r="J97" i="9"/>
  <c r="B95" i="9"/>
  <c r="J91" i="9"/>
  <c r="H88" i="9"/>
  <c r="D82" i="9"/>
  <c r="J75" i="9"/>
  <c r="B67" i="9"/>
  <c r="C46" i="9"/>
  <c r="B126" i="9"/>
  <c r="F124" i="9"/>
  <c r="J122" i="9"/>
  <c r="D121" i="9"/>
  <c r="H119" i="9"/>
  <c r="B118" i="9"/>
  <c r="F116" i="9"/>
  <c r="J114" i="9"/>
  <c r="D113" i="9"/>
  <c r="H111" i="9"/>
  <c r="G109" i="9"/>
  <c r="F107" i="9"/>
  <c r="D105" i="9"/>
  <c r="C103" i="9"/>
  <c r="B101" i="9"/>
  <c r="J98" i="9"/>
  <c r="H96" i="9"/>
  <c r="F93" i="9"/>
  <c r="D90" i="9"/>
  <c r="F85" i="9"/>
  <c r="B79" i="9"/>
  <c r="H72" i="9"/>
  <c r="G58" i="9"/>
  <c r="C29" i="9"/>
  <c r="I22" i="9"/>
  <c r="C69" i="9"/>
  <c r="K64" i="9"/>
  <c r="H60" i="9"/>
  <c r="C56" i="9"/>
  <c r="I49" i="9"/>
  <c r="K41" i="9"/>
  <c r="E33" i="9"/>
  <c r="J24" i="9"/>
  <c r="C15" i="9"/>
  <c r="J125" i="9"/>
  <c r="B125" i="9"/>
  <c r="D124" i="9"/>
  <c r="F123" i="9"/>
  <c r="H122" i="9"/>
  <c r="J121" i="9"/>
  <c r="B121" i="9"/>
  <c r="D120" i="9"/>
  <c r="F119" i="9"/>
  <c r="H118" i="9"/>
  <c r="J117" i="9"/>
  <c r="B117" i="9"/>
  <c r="D116" i="9"/>
  <c r="F115" i="9"/>
  <c r="H114" i="9"/>
  <c r="J113" i="9"/>
  <c r="B113" i="9"/>
  <c r="D112" i="9"/>
  <c r="F111" i="9"/>
  <c r="E110" i="9"/>
  <c r="D109" i="9"/>
  <c r="D108" i="9"/>
  <c r="C107" i="9"/>
  <c r="B106" i="9"/>
  <c r="B105" i="9"/>
  <c r="K103" i="9"/>
  <c r="J102" i="9"/>
  <c r="J101" i="9"/>
  <c r="I100" i="9"/>
  <c r="H99" i="9"/>
  <c r="H98" i="9"/>
  <c r="G97" i="9"/>
  <c r="D96" i="9"/>
  <c r="H94" i="9"/>
  <c r="B93" i="9"/>
  <c r="F91" i="9"/>
  <c r="J89" i="9"/>
  <c r="J87" i="9"/>
  <c r="H84" i="9"/>
  <c r="F81" i="9"/>
  <c r="D78" i="9"/>
  <c r="B75" i="9"/>
  <c r="J71" i="9"/>
  <c r="C68" i="9"/>
  <c r="J63" i="9"/>
  <c r="G59" i="9"/>
  <c r="G54" i="9"/>
  <c r="C48" i="9"/>
  <c r="I39" i="9"/>
  <c r="D31" i="9"/>
  <c r="F125" i="9"/>
  <c r="H124" i="9"/>
  <c r="J123" i="9"/>
  <c r="B123" i="9"/>
  <c r="D122" i="9"/>
  <c r="F121" i="9"/>
  <c r="H120" i="9"/>
  <c r="J119" i="9"/>
  <c r="B119" i="9"/>
  <c r="D118" i="9"/>
  <c r="F117" i="9"/>
  <c r="H116" i="9"/>
  <c r="J115" i="9"/>
  <c r="B115" i="9"/>
  <c r="D114" i="9"/>
  <c r="F113" i="9"/>
  <c r="H112" i="9"/>
  <c r="J111" i="9"/>
  <c r="J110" i="9"/>
  <c r="J109" i="9"/>
  <c r="I108" i="9"/>
  <c r="H107" i="9"/>
  <c r="H106" i="9"/>
  <c r="G105" i="9"/>
  <c r="F104" i="9"/>
  <c r="F103" i="9"/>
  <c r="E102" i="9"/>
  <c r="D101" i="9"/>
  <c r="D100" i="9"/>
  <c r="C99" i="9"/>
  <c r="B98" i="9"/>
  <c r="B97" i="9"/>
  <c r="F95" i="9"/>
  <c r="J93" i="9"/>
  <c r="D92" i="9"/>
  <c r="H90" i="9"/>
  <c r="B89" i="9"/>
  <c r="D86" i="9"/>
  <c r="B83" i="9"/>
  <c r="J79" i="9"/>
  <c r="H76" i="9"/>
  <c r="F73" i="9"/>
  <c r="D70" i="9"/>
  <c r="K65" i="9"/>
  <c r="I61" i="9"/>
  <c r="F57" i="9"/>
  <c r="E51" i="9"/>
  <c r="B44" i="9"/>
  <c r="G35" i="9"/>
  <c r="K26" i="9"/>
  <c r="E18" i="9"/>
  <c r="D88" i="9"/>
  <c r="F87" i="9"/>
  <c r="H86" i="9"/>
  <c r="J85" i="9"/>
  <c r="B85" i="9"/>
  <c r="D84" i="9"/>
  <c r="F83" i="9"/>
  <c r="H82" i="9"/>
  <c r="J81" i="9"/>
  <c r="B81" i="9"/>
  <c r="D80" i="9"/>
  <c r="F79" i="9"/>
  <c r="H78" i="9"/>
  <c r="J77" i="9"/>
  <c r="B77" i="9"/>
  <c r="D76" i="9"/>
  <c r="F75" i="9"/>
  <c r="H74" i="9"/>
  <c r="J73" i="9"/>
  <c r="B73" i="9"/>
  <c r="D72" i="9"/>
  <c r="F71" i="9"/>
  <c r="H70" i="9"/>
  <c r="I69" i="9"/>
  <c r="H68" i="9"/>
  <c r="G67" i="9"/>
  <c r="G66" i="9"/>
  <c r="F65" i="9"/>
  <c r="E64" i="9"/>
  <c r="E63" i="9"/>
  <c r="D62" i="9"/>
  <c r="C61" i="9"/>
  <c r="C60" i="9"/>
  <c r="B59" i="9"/>
  <c r="K57" i="9"/>
  <c r="K56" i="9"/>
  <c r="E55" i="9"/>
  <c r="I53" i="9"/>
  <c r="C52" i="9"/>
  <c r="G50" i="9"/>
  <c r="K48" i="9"/>
  <c r="D47" i="9"/>
  <c r="C45" i="9"/>
  <c r="K42" i="9"/>
  <c r="J40" i="9"/>
  <c r="I38" i="9"/>
  <c r="G36" i="9"/>
  <c r="F34" i="9"/>
  <c r="E32" i="9"/>
  <c r="C30" i="9"/>
  <c r="B28" i="9"/>
  <c r="K25" i="9"/>
  <c r="I23" i="9"/>
  <c r="H21" i="9"/>
  <c r="G19" i="9"/>
  <c r="I16" i="9"/>
  <c r="G13" i="9"/>
  <c r="I125" i="9"/>
  <c r="E125" i="9"/>
  <c r="K124" i="9"/>
  <c r="G124" i="9"/>
  <c r="C124" i="9"/>
  <c r="I123" i="9"/>
  <c r="E123" i="9"/>
  <c r="K122" i="9"/>
  <c r="G122" i="9"/>
  <c r="C122" i="9"/>
  <c r="I121" i="9"/>
  <c r="E121" i="9"/>
  <c r="K120" i="9"/>
  <c r="G120" i="9"/>
  <c r="C120" i="9"/>
  <c r="I119" i="9"/>
  <c r="E119" i="9"/>
  <c r="K118" i="9"/>
  <c r="G118" i="9"/>
  <c r="C118" i="9"/>
  <c r="I117" i="9"/>
  <c r="E117" i="9"/>
  <c r="K116" i="9"/>
  <c r="G116" i="9"/>
  <c r="C116" i="9"/>
  <c r="I115" i="9"/>
  <c r="E115" i="9"/>
  <c r="K114" i="9"/>
  <c r="G114" i="9"/>
  <c r="C114" i="9"/>
  <c r="I113" i="9"/>
  <c r="E113" i="9"/>
  <c r="K112" i="9"/>
  <c r="G112" i="9"/>
  <c r="C112" i="9"/>
  <c r="I111" i="9"/>
  <c r="D111" i="9"/>
  <c r="I110" i="9"/>
  <c r="D110" i="9"/>
  <c r="H109" i="9"/>
  <c r="C109" i="9"/>
  <c r="H108" i="9"/>
  <c r="B108" i="9"/>
  <c r="G107" i="9"/>
  <c r="B107" i="9"/>
  <c r="F106" i="9"/>
  <c r="K105" i="9"/>
  <c r="F105" i="9"/>
  <c r="J104" i="9"/>
  <c r="E104" i="9"/>
  <c r="J103" i="9"/>
  <c r="D103" i="9"/>
  <c r="I102" i="9"/>
  <c r="D102" i="9"/>
  <c r="H101" i="9"/>
  <c r="C101" i="9"/>
  <c r="H100" i="9"/>
  <c r="B100" i="9"/>
  <c r="G99" i="9"/>
  <c r="B99" i="9"/>
  <c r="F98" i="9"/>
  <c r="K97" i="9"/>
  <c r="F97" i="9"/>
  <c r="J96" i="9"/>
  <c r="B96" i="9"/>
  <c r="D95" i="9"/>
  <c r="F94" i="9"/>
  <c r="H93" i="9"/>
  <c r="J92" i="9"/>
  <c r="B92" i="9"/>
  <c r="D91" i="9"/>
  <c r="F90" i="9"/>
  <c r="H89" i="9"/>
  <c r="J88" i="9"/>
  <c r="B88" i="9"/>
  <c r="D87" i="9"/>
  <c r="F86" i="9"/>
  <c r="H85" i="9"/>
  <c r="J84" i="9"/>
  <c r="B84" i="9"/>
  <c r="D83" i="9"/>
  <c r="F82" i="9"/>
  <c r="H81" i="9"/>
  <c r="J80" i="9"/>
  <c r="B80" i="9"/>
  <c r="D79" i="9"/>
  <c r="F78" i="9"/>
  <c r="H77" i="9"/>
  <c r="J76" i="9"/>
  <c r="B76" i="9"/>
  <c r="D75" i="9"/>
  <c r="F74" i="9"/>
  <c r="H73" i="9"/>
  <c r="J72" i="9"/>
  <c r="B72" i="9"/>
  <c r="D71" i="9"/>
  <c r="F70" i="9"/>
  <c r="F69" i="9"/>
  <c r="E68" i="9"/>
  <c r="E67" i="9"/>
  <c r="D66" i="9"/>
  <c r="C65" i="9"/>
  <c r="C64" i="9"/>
  <c r="B63" i="9"/>
  <c r="K61" i="9"/>
  <c r="K60" i="9"/>
  <c r="J59" i="9"/>
  <c r="I58" i="9"/>
  <c r="I57" i="9"/>
  <c r="G56" i="9"/>
  <c r="K54" i="9"/>
  <c r="E53" i="9"/>
  <c r="I51" i="9"/>
  <c r="C50" i="9"/>
  <c r="G48" i="9"/>
  <c r="I46" i="9"/>
  <c r="G44" i="9"/>
  <c r="F42" i="9"/>
  <c r="E40" i="9"/>
  <c r="C38" i="9"/>
  <c r="B36" i="9"/>
  <c r="K33" i="9"/>
  <c r="I31" i="9"/>
  <c r="H29" i="9"/>
  <c r="G27" i="9"/>
  <c r="E25" i="9"/>
  <c r="D23" i="9"/>
  <c r="C21" i="9"/>
  <c r="K18" i="9"/>
  <c r="H13" i="9"/>
  <c r="B14" i="9"/>
  <c r="F14" i="9"/>
  <c r="J14" i="9"/>
  <c r="D15" i="9"/>
  <c r="H15" i="9"/>
  <c r="B16" i="9"/>
  <c r="F16" i="9"/>
  <c r="J16" i="9"/>
  <c r="D17" i="9"/>
  <c r="H17" i="9"/>
  <c r="B18" i="9"/>
  <c r="G6" i="9" s="1"/>
  <c r="F18" i="9"/>
  <c r="J41" i="9"/>
  <c r="D42" i="9"/>
  <c r="H42" i="9"/>
  <c r="B43" i="9"/>
  <c r="F43" i="9"/>
  <c r="J43" i="9"/>
  <c r="D44" i="9"/>
  <c r="H44" i="9"/>
  <c r="B45" i="9"/>
  <c r="F45" i="9"/>
  <c r="J45" i="9"/>
  <c r="D46" i="9"/>
  <c r="H46" i="9"/>
  <c r="B47" i="9"/>
  <c r="F47" i="9"/>
  <c r="I13" i="9"/>
  <c r="G14" i="9"/>
  <c r="E15" i="9"/>
  <c r="C16" i="9"/>
  <c r="K16" i="9"/>
  <c r="I17" i="9"/>
  <c r="G18" i="9"/>
  <c r="C19" i="9"/>
  <c r="H19" i="9"/>
  <c r="C20" i="9"/>
  <c r="I20" i="9"/>
  <c r="D21" i="9"/>
  <c r="I21" i="9"/>
  <c r="E22" i="9"/>
  <c r="J22" i="9"/>
  <c r="E23" i="9"/>
  <c r="K23" i="9"/>
  <c r="F24" i="9"/>
  <c r="K24" i="9"/>
  <c r="G25" i="9"/>
  <c r="B26" i="9"/>
  <c r="G26" i="9"/>
  <c r="C27" i="9"/>
  <c r="H27" i="9"/>
  <c r="C28" i="9"/>
  <c r="I28" i="9"/>
  <c r="D29" i="9"/>
  <c r="I29" i="9"/>
  <c r="E30" i="9"/>
  <c r="J30" i="9"/>
  <c r="E31" i="9"/>
  <c r="K31" i="9"/>
  <c r="F32" i="9"/>
  <c r="K32" i="9"/>
  <c r="G33" i="9"/>
  <c r="B34" i="9"/>
  <c r="G34" i="9"/>
  <c r="C35" i="9"/>
  <c r="H35" i="9"/>
  <c r="C36" i="9"/>
  <c r="I36" i="9"/>
  <c r="D37" i="9"/>
  <c r="I37" i="9"/>
  <c r="E38" i="9"/>
  <c r="J38" i="9"/>
  <c r="E39" i="9"/>
  <c r="K39" i="9"/>
  <c r="F40" i="9"/>
  <c r="K40" i="9"/>
  <c r="G41" i="9"/>
  <c r="B42" i="9"/>
  <c r="G42" i="9"/>
  <c r="C43" i="9"/>
  <c r="H43" i="9"/>
  <c r="C44" i="9"/>
  <c r="I44" i="9"/>
  <c r="D45" i="9"/>
  <c r="I45" i="9"/>
  <c r="E46" i="9"/>
  <c r="J46" i="9"/>
  <c r="E47" i="9"/>
  <c r="J47" i="9"/>
  <c r="D48" i="9"/>
  <c r="H48" i="9"/>
  <c r="B49" i="9"/>
  <c r="F49" i="9"/>
  <c r="J49" i="9"/>
  <c r="D50" i="9"/>
  <c r="H50" i="9"/>
  <c r="B51" i="9"/>
  <c r="F51" i="9"/>
  <c r="J51" i="9"/>
  <c r="D52" i="9"/>
  <c r="H52" i="9"/>
  <c r="B53" i="9"/>
  <c r="F53" i="9"/>
  <c r="J53" i="9"/>
  <c r="D54" i="9"/>
  <c r="H54" i="9"/>
  <c r="B55" i="9"/>
  <c r="F55" i="9"/>
  <c r="J55" i="9"/>
  <c r="D56" i="9"/>
  <c r="H56" i="9"/>
  <c r="C14" i="9"/>
  <c r="K14" i="9"/>
  <c r="I15" i="9"/>
  <c r="G16" i="9"/>
  <c r="E17" i="9"/>
  <c r="C18" i="9"/>
  <c r="J18" i="9"/>
  <c r="E19" i="9"/>
  <c r="K19" i="9"/>
  <c r="F20" i="9"/>
  <c r="K20" i="9"/>
  <c r="G21" i="9"/>
  <c r="B22" i="9"/>
  <c r="G22" i="9"/>
  <c r="C23" i="9"/>
  <c r="H23" i="9"/>
  <c r="C24" i="9"/>
  <c r="I24" i="9"/>
  <c r="D25" i="9"/>
  <c r="I25" i="9"/>
  <c r="E26" i="9"/>
  <c r="J26" i="9"/>
  <c r="E27" i="9"/>
  <c r="K27" i="9"/>
  <c r="F28" i="9"/>
  <c r="K28" i="9"/>
  <c r="G29" i="9"/>
  <c r="B30" i="9"/>
  <c r="G30" i="9"/>
  <c r="C31" i="9"/>
  <c r="H31" i="9"/>
  <c r="C32" i="9"/>
  <c r="I32" i="9"/>
  <c r="D33" i="9"/>
  <c r="I33" i="9"/>
  <c r="E34" i="9"/>
  <c r="J34" i="9"/>
  <c r="E35" i="9"/>
  <c r="K35" i="9"/>
  <c r="F36" i="9"/>
  <c r="K36" i="9"/>
  <c r="G37" i="9"/>
  <c r="B38" i="9"/>
  <c r="G38" i="9"/>
  <c r="C39" i="9"/>
  <c r="H39" i="9"/>
  <c r="C40" i="9"/>
  <c r="I40" i="9"/>
  <c r="D41" i="9"/>
  <c r="I41" i="9"/>
  <c r="E42" i="9"/>
  <c r="J42" i="9"/>
  <c r="E43" i="9"/>
  <c r="K43" i="9"/>
  <c r="F44" i="9"/>
  <c r="K44" i="9"/>
  <c r="G45" i="9"/>
  <c r="B46" i="9"/>
  <c r="G46" i="9"/>
  <c r="C47" i="9"/>
  <c r="H47" i="9"/>
  <c r="B48" i="9"/>
  <c r="F48" i="9"/>
  <c r="J48" i="9"/>
  <c r="D49" i="9"/>
  <c r="H49" i="9"/>
  <c r="B50" i="9"/>
  <c r="F50" i="9"/>
  <c r="J50" i="9"/>
  <c r="D51" i="9"/>
  <c r="H51" i="9"/>
  <c r="B52" i="9"/>
  <c r="F52" i="9"/>
  <c r="J52" i="9"/>
  <c r="D53" i="9"/>
  <c r="H53" i="9"/>
  <c r="B54" i="9"/>
  <c r="F54" i="9"/>
  <c r="J54" i="9"/>
  <c r="D55" i="9"/>
  <c r="H55" i="9"/>
  <c r="B56" i="9"/>
  <c r="F56" i="9"/>
  <c r="J56" i="9"/>
  <c r="D57" i="9"/>
  <c r="H57" i="9"/>
  <c r="B58" i="9"/>
  <c r="F58" i="9"/>
  <c r="J58" i="9"/>
  <c r="D59" i="9"/>
  <c r="H59" i="9"/>
  <c r="B60" i="9"/>
  <c r="F60" i="9"/>
  <c r="J60" i="9"/>
  <c r="D61" i="9"/>
  <c r="H61" i="9"/>
  <c r="B62" i="9"/>
  <c r="F62" i="9"/>
  <c r="J62" i="9"/>
  <c r="D63" i="9"/>
  <c r="H63" i="9"/>
  <c r="B64" i="9"/>
  <c r="F64" i="9"/>
  <c r="J64" i="9"/>
  <c r="D65" i="9"/>
  <c r="H65" i="9"/>
  <c r="B66" i="9"/>
  <c r="F66" i="9"/>
  <c r="J66" i="9"/>
  <c r="D67" i="9"/>
  <c r="H67" i="9"/>
  <c r="B68" i="9"/>
  <c r="F68" i="9"/>
  <c r="J68" i="9"/>
  <c r="D69" i="9"/>
  <c r="H69" i="9"/>
  <c r="B70" i="9"/>
  <c r="K13" i="9"/>
  <c r="G15" i="9"/>
  <c r="C17" i="9"/>
  <c r="I18" i="9"/>
  <c r="I19" i="9"/>
  <c r="J20" i="9"/>
  <c r="K21" i="9"/>
  <c r="K22" i="9"/>
  <c r="B24" i="9"/>
  <c r="C25" i="9"/>
  <c r="C26" i="9"/>
  <c r="D27" i="9"/>
  <c r="E28" i="9"/>
  <c r="E29" i="9"/>
  <c r="F30" i="9"/>
  <c r="G31" i="9"/>
  <c r="G32" i="9"/>
  <c r="H33" i="9"/>
  <c r="I34" i="9"/>
  <c r="I35" i="9"/>
  <c r="J36" i="9"/>
  <c r="K37" i="9"/>
  <c r="K38" i="9"/>
  <c r="B40" i="9"/>
  <c r="C41" i="9"/>
  <c r="C42" i="9"/>
  <c r="D43" i="9"/>
  <c r="E44" i="9"/>
  <c r="E45" i="9"/>
  <c r="F46" i="9"/>
  <c r="G47" i="9"/>
  <c r="E48" i="9"/>
  <c r="C49" i="9"/>
  <c r="K49" i="9"/>
  <c r="I50" i="9"/>
  <c r="G51" i="9"/>
  <c r="E52" i="9"/>
  <c r="C53" i="9"/>
  <c r="K53" i="9"/>
  <c r="I54" i="9"/>
  <c r="G55" i="9"/>
  <c r="E56" i="9"/>
  <c r="B57" i="9"/>
  <c r="G57" i="9"/>
  <c r="C58" i="9"/>
  <c r="H58" i="9"/>
  <c r="C59" i="9"/>
  <c r="I59" i="9"/>
  <c r="D60" i="9"/>
  <c r="I60" i="9"/>
  <c r="E61" i="9"/>
  <c r="J61" i="9"/>
  <c r="E62" i="9"/>
  <c r="K62" i="9"/>
  <c r="F63" i="9"/>
  <c r="K63" i="9"/>
  <c r="G64" i="9"/>
  <c r="B65" i="9"/>
  <c r="G65" i="9"/>
  <c r="C66" i="9"/>
  <c r="H66" i="9"/>
  <c r="C67" i="9"/>
  <c r="I67" i="9"/>
  <c r="D68" i="9"/>
  <c r="I68" i="9"/>
  <c r="E69" i="9"/>
  <c r="J69" i="9"/>
  <c r="E70" i="9"/>
  <c r="I70" i="9"/>
  <c r="C71" i="9"/>
  <c r="G71" i="9"/>
  <c r="K71" i="9"/>
  <c r="E72" i="9"/>
  <c r="I72" i="9"/>
  <c r="C73" i="9"/>
  <c r="G73" i="9"/>
  <c r="K73" i="9"/>
  <c r="E74" i="9"/>
  <c r="I74" i="9"/>
  <c r="C75" i="9"/>
  <c r="G75" i="9"/>
  <c r="K75" i="9"/>
  <c r="E76" i="9"/>
  <c r="I76" i="9"/>
  <c r="C77" i="9"/>
  <c r="G77" i="9"/>
  <c r="K77" i="9"/>
  <c r="E78" i="9"/>
  <c r="I78" i="9"/>
  <c r="C79" i="9"/>
  <c r="G79" i="9"/>
  <c r="K79" i="9"/>
  <c r="E80" i="9"/>
  <c r="I80" i="9"/>
  <c r="C81" i="9"/>
  <c r="G81" i="9"/>
  <c r="K81" i="9"/>
  <c r="E82" i="9"/>
  <c r="I82" i="9"/>
  <c r="C83" i="9"/>
  <c r="G83" i="9"/>
  <c r="K83" i="9"/>
  <c r="E84" i="9"/>
  <c r="I84" i="9"/>
  <c r="C85" i="9"/>
  <c r="G85" i="9"/>
  <c r="K85" i="9"/>
  <c r="E86" i="9"/>
  <c r="I86" i="9"/>
  <c r="C87" i="9"/>
  <c r="G87" i="9"/>
  <c r="K87" i="9"/>
  <c r="E88" i="9"/>
  <c r="I88" i="9"/>
  <c r="C89" i="9"/>
  <c r="G89" i="9"/>
  <c r="K89" i="9"/>
  <c r="E90" i="9"/>
  <c r="I90" i="9"/>
  <c r="C91" i="9"/>
  <c r="G91" i="9"/>
  <c r="K91" i="9"/>
  <c r="E92" i="9"/>
  <c r="I92" i="9"/>
  <c r="C93" i="9"/>
  <c r="G93" i="9"/>
  <c r="K93" i="9"/>
  <c r="E94" i="9"/>
  <c r="I94" i="9"/>
  <c r="C95" i="9"/>
  <c r="G95" i="9"/>
  <c r="K95" i="9"/>
  <c r="E96" i="9"/>
  <c r="I96" i="9"/>
  <c r="I14" i="9"/>
  <c r="E16" i="9"/>
  <c r="K17" i="9"/>
  <c r="D19" i="9"/>
  <c r="E20" i="9"/>
  <c r="E21" i="9"/>
  <c r="F22" i="9"/>
  <c r="G23" i="9"/>
  <c r="G24" i="9"/>
  <c r="H25" i="9"/>
  <c r="I26" i="9"/>
  <c r="I27" i="9"/>
  <c r="J28" i="9"/>
  <c r="K29" i="9"/>
  <c r="K30" i="9"/>
  <c r="B32" i="9"/>
  <c r="C33" i="9"/>
  <c r="C34" i="9"/>
  <c r="D35" i="9"/>
  <c r="E36" i="9"/>
  <c r="E37" i="9"/>
  <c r="F38" i="9"/>
  <c r="G39" i="9"/>
  <c r="G40" i="9"/>
  <c r="H41" i="9"/>
  <c r="I42" i="9"/>
  <c r="I43" i="9"/>
  <c r="J44" i="9"/>
  <c r="K45" i="9"/>
  <c r="K46" i="9"/>
  <c r="K47" i="9"/>
  <c r="I48" i="9"/>
  <c r="G49" i="9"/>
  <c r="E50" i="9"/>
  <c r="C51" i="9"/>
  <c r="K51" i="9"/>
  <c r="I52" i="9"/>
  <c r="G53" i="9"/>
  <c r="E54" i="9"/>
  <c r="C55" i="9"/>
  <c r="K55" i="9"/>
  <c r="I56" i="9"/>
  <c r="E57" i="9"/>
  <c r="J57" i="9"/>
  <c r="E58" i="9"/>
  <c r="K58" i="9"/>
  <c r="F59" i="9"/>
  <c r="K59" i="9"/>
  <c r="G60" i="9"/>
  <c r="B61" i="9"/>
  <c r="G61" i="9"/>
  <c r="C62" i="9"/>
  <c r="H62" i="9"/>
  <c r="C63" i="9"/>
  <c r="I63" i="9"/>
  <c r="D64" i="9"/>
  <c r="I64" i="9"/>
  <c r="E65" i="9"/>
  <c r="J65" i="9"/>
  <c r="E66" i="9"/>
  <c r="K66" i="9"/>
  <c r="F67" i="9"/>
  <c r="K67" i="9"/>
  <c r="G68" i="9"/>
  <c r="B69" i="9"/>
  <c r="G69" i="9"/>
  <c r="C70" i="9"/>
  <c r="G70" i="9"/>
  <c r="K70" i="9"/>
  <c r="E71" i="9"/>
  <c r="I71" i="9"/>
  <c r="C72" i="9"/>
  <c r="G72" i="9"/>
  <c r="K72" i="9"/>
  <c r="E73" i="9"/>
  <c r="I73" i="9"/>
  <c r="C74" i="9"/>
  <c r="G74" i="9"/>
  <c r="K74" i="9"/>
  <c r="E75" i="9"/>
  <c r="I75" i="9"/>
  <c r="C76" i="9"/>
  <c r="G76" i="9"/>
  <c r="K76" i="9"/>
  <c r="E77" i="9"/>
  <c r="I77" i="9"/>
  <c r="C78" i="9"/>
  <c r="G78" i="9"/>
  <c r="K78" i="9"/>
  <c r="E79" i="9"/>
  <c r="I79" i="9"/>
  <c r="C80" i="9"/>
  <c r="G80" i="9"/>
  <c r="K80" i="9"/>
  <c r="E81" i="9"/>
  <c r="I81" i="9"/>
  <c r="C82" i="9"/>
  <c r="G82" i="9"/>
  <c r="K82" i="9"/>
  <c r="E83" i="9"/>
  <c r="I83" i="9"/>
  <c r="C84" i="9"/>
  <c r="G84" i="9"/>
  <c r="K84" i="9"/>
  <c r="E85" i="9"/>
  <c r="I85" i="9"/>
  <c r="C86" i="9"/>
  <c r="G86" i="9"/>
  <c r="K86" i="9"/>
  <c r="E87" i="9"/>
  <c r="I87" i="9"/>
  <c r="C88" i="9"/>
  <c r="G88" i="9"/>
  <c r="K88" i="9"/>
  <c r="E89" i="9"/>
  <c r="I89" i="9"/>
  <c r="C90" i="9"/>
  <c r="G90" i="9"/>
  <c r="K90" i="9"/>
  <c r="E91" i="9"/>
  <c r="I91" i="9"/>
  <c r="C92" i="9"/>
  <c r="G92" i="9"/>
  <c r="K92" i="9"/>
  <c r="E93" i="9"/>
  <c r="I93" i="9"/>
  <c r="C94" i="9"/>
  <c r="G94" i="9"/>
  <c r="K94" i="9"/>
  <c r="E95" i="9"/>
  <c r="I95" i="9"/>
  <c r="C96" i="9"/>
  <c r="G96" i="9"/>
  <c r="K96" i="9"/>
  <c r="E97" i="9"/>
  <c r="I97" i="9"/>
  <c r="C98" i="9"/>
  <c r="G98" i="9"/>
  <c r="K98" i="9"/>
  <c r="E99" i="9"/>
  <c r="I99" i="9"/>
  <c r="C100" i="9"/>
  <c r="G100" i="9"/>
  <c r="K100" i="9"/>
  <c r="E101" i="9"/>
  <c r="I101" i="9"/>
  <c r="C102" i="9"/>
  <c r="G102" i="9"/>
  <c r="K102" i="9"/>
  <c r="E103" i="9"/>
  <c r="I103" i="9"/>
  <c r="C104" i="9"/>
  <c r="G104" i="9"/>
  <c r="K104" i="9"/>
  <c r="E105" i="9"/>
  <c r="I105" i="9"/>
  <c r="C106" i="9"/>
  <c r="G106" i="9"/>
  <c r="K106" i="9"/>
  <c r="E107" i="9"/>
  <c r="I107" i="9"/>
  <c r="C108" i="9"/>
  <c r="G108" i="9"/>
  <c r="K108" i="9"/>
  <c r="E109" i="9"/>
  <c r="I109" i="9"/>
  <c r="C110" i="9"/>
  <c r="G110" i="9"/>
  <c r="K110" i="9"/>
  <c r="E111" i="9"/>
  <c r="K125" i="9"/>
  <c r="G125" i="9"/>
  <c r="C125" i="9"/>
  <c r="I124" i="9"/>
  <c r="E124" i="9"/>
  <c r="K123" i="9"/>
  <c r="G123" i="9"/>
  <c r="C123" i="9"/>
  <c r="I122" i="9"/>
  <c r="E122" i="9"/>
  <c r="K121" i="9"/>
  <c r="G121" i="9"/>
  <c r="C121" i="9"/>
  <c r="I120" i="9"/>
  <c r="E120" i="9"/>
  <c r="K119" i="9"/>
  <c r="G119" i="9"/>
  <c r="C119" i="9"/>
  <c r="I118" i="9"/>
  <c r="E118" i="9"/>
  <c r="K117" i="9"/>
  <c r="G117" i="9"/>
  <c r="C117" i="9"/>
  <c r="I116" i="9"/>
  <c r="E116" i="9"/>
  <c r="K115" i="9"/>
  <c r="G115" i="9"/>
  <c r="C115" i="9"/>
  <c r="I114" i="9"/>
  <c r="E114" i="9"/>
  <c r="K113" i="9"/>
  <c r="G113" i="9"/>
  <c r="C113" i="9"/>
  <c r="I112" i="9"/>
  <c r="E112" i="9"/>
  <c r="K111" i="9"/>
  <c r="G111" i="9"/>
  <c r="B111" i="9"/>
  <c r="F110" i="9"/>
  <c r="K109" i="9"/>
  <c r="F109" i="9"/>
  <c r="J108" i="9"/>
  <c r="E108" i="9"/>
  <c r="J107" i="9"/>
  <c r="D107" i="9"/>
  <c r="I106" i="9"/>
  <c r="D106" i="9"/>
  <c r="H105" i="9"/>
  <c r="C105" i="9"/>
  <c r="H104" i="9"/>
  <c r="B104" i="9"/>
  <c r="G103" i="9"/>
  <c r="B103" i="9"/>
  <c r="F102" i="9"/>
  <c r="K101" i="9"/>
  <c r="F101" i="9"/>
  <c r="J100" i="9"/>
  <c r="E100" i="9"/>
  <c r="J99" i="9"/>
  <c r="D99" i="9"/>
  <c r="I98" i="9"/>
  <c r="D98" i="9"/>
  <c r="H97" i="9"/>
  <c r="C97" i="9"/>
  <c r="F96" i="9"/>
  <c r="H95" i="9"/>
  <c r="J94" i="9"/>
  <c r="B94" i="9"/>
  <c r="D93" i="9"/>
  <c r="F92" i="9"/>
  <c r="H91" i="9"/>
  <c r="J90" i="9"/>
  <c r="B90" i="9"/>
  <c r="D89" i="9"/>
  <c r="F88" i="9"/>
  <c r="H87" i="9"/>
  <c r="J86" i="9"/>
  <c r="B86" i="9"/>
  <c r="D85" i="9"/>
  <c r="F84" i="9"/>
  <c r="H83" i="9"/>
  <c r="J82" i="9"/>
  <c r="B82" i="9"/>
  <c r="D81" i="9"/>
  <c r="F80" i="9"/>
  <c r="H79" i="9"/>
  <c r="J78" i="9"/>
  <c r="B78" i="9"/>
  <c r="D77" i="9"/>
  <c r="F76" i="9"/>
  <c r="H75" i="9"/>
  <c r="J74" i="9"/>
  <c r="B74" i="9"/>
  <c r="D73" i="9"/>
  <c r="F72" i="9"/>
  <c r="H71" i="9"/>
  <c r="J70" i="9"/>
  <c r="K69" i="9"/>
  <c r="K68" i="9"/>
  <c r="J67" i="9"/>
  <c r="I66" i="9"/>
  <c r="I65" i="9"/>
  <c r="H64" i="9"/>
  <c r="G63" i="9"/>
  <c r="G62" i="9"/>
  <c r="F61" i="9"/>
  <c r="E60" i="9"/>
  <c r="E59" i="9"/>
  <c r="D58" i="9"/>
  <c r="C57" i="9"/>
  <c r="I55" i="9"/>
  <c r="C54" i="9"/>
  <c r="G52" i="9"/>
  <c r="K50" i="9"/>
  <c r="E49" i="9"/>
  <c r="I47" i="9"/>
  <c r="H45" i="9"/>
  <c r="G43" i="9"/>
  <c r="E41" i="9"/>
  <c r="D39" i="9"/>
  <c r="C37" i="9"/>
  <c r="K34" i="9"/>
  <c r="J32" i="9"/>
  <c r="I30" i="9"/>
  <c r="G28" i="9"/>
  <c r="F26" i="9"/>
  <c r="E24" i="9"/>
  <c r="C22" i="9"/>
  <c r="B20" i="9"/>
  <c r="G17" i="9"/>
  <c r="E14" i="9"/>
  <c r="J13" i="9"/>
  <c r="F41" i="9"/>
  <c r="B41" i="9"/>
  <c r="H40" i="9"/>
  <c r="D40" i="9"/>
  <c r="J39" i="9"/>
  <c r="F39" i="9"/>
  <c r="B39" i="9"/>
  <c r="H38" i="9"/>
  <c r="D38" i="9"/>
  <c r="J37" i="9"/>
  <c r="F37" i="9"/>
  <c r="B37" i="9"/>
  <c r="H36" i="9"/>
  <c r="D36" i="9"/>
  <c r="J35" i="9"/>
  <c r="F35" i="9"/>
  <c r="B35" i="9"/>
  <c r="H34" i="9"/>
  <c r="D34" i="9"/>
  <c r="J33" i="9"/>
  <c r="F33" i="9"/>
  <c r="B33" i="9"/>
  <c r="H32" i="9"/>
  <c r="D32" i="9"/>
  <c r="J31" i="9"/>
  <c r="F31" i="9"/>
  <c r="B31" i="9"/>
  <c r="H30" i="9"/>
  <c r="D30" i="9"/>
  <c r="J29" i="9"/>
  <c r="F29" i="9"/>
  <c r="B29" i="9"/>
  <c r="H28" i="9"/>
  <c r="D28" i="9"/>
  <c r="J27" i="9"/>
  <c r="F27" i="9"/>
  <c r="B27" i="9"/>
  <c r="H26" i="9"/>
  <c r="D26" i="9"/>
  <c r="J25" i="9"/>
  <c r="F25" i="9"/>
  <c r="B25" i="9"/>
  <c r="H24" i="9"/>
  <c r="D24" i="9"/>
  <c r="J23" i="9"/>
  <c r="F23" i="9"/>
  <c r="B23" i="9"/>
  <c r="H22" i="9"/>
  <c r="D22" i="9"/>
  <c r="J21" i="9"/>
  <c r="F21" i="9"/>
  <c r="B21" i="9"/>
  <c r="H20" i="9"/>
  <c r="D20" i="9"/>
  <c r="J19" i="9"/>
  <c r="F19" i="9"/>
  <c r="B19" i="9"/>
  <c r="H18" i="9"/>
  <c r="D18" i="9"/>
  <c r="J17" i="9"/>
  <c r="F17" i="9"/>
  <c r="B17" i="9"/>
  <c r="H16" i="9"/>
  <c r="D16" i="9"/>
  <c r="J15" i="9"/>
  <c r="F15" i="9"/>
  <c r="B15" i="9"/>
  <c r="H14" i="9"/>
  <c r="D14" i="9"/>
  <c r="B7" i="8" l="1"/>
  <c r="B8" i="8"/>
  <c r="B9" i="8" s="1"/>
  <c r="J79" i="8" l="1"/>
  <c r="J104" i="8"/>
  <c r="B92" i="8"/>
  <c r="B113" i="8"/>
  <c r="H101" i="8"/>
  <c r="D86" i="8"/>
  <c r="B108" i="8"/>
  <c r="D95" i="8"/>
  <c r="J63" i="8"/>
  <c r="J110" i="8"/>
  <c r="F98" i="8"/>
  <c r="H109" i="8"/>
  <c r="D103" i="8"/>
  <c r="J96" i="8"/>
  <c r="F89" i="8"/>
  <c r="H76" i="8"/>
  <c r="E19" i="8"/>
  <c r="E72" i="8"/>
  <c r="K111" i="8"/>
  <c r="F106" i="8"/>
  <c r="B100" i="8"/>
  <c r="H93" i="8"/>
  <c r="B83" i="8"/>
  <c r="H60" i="8"/>
  <c r="E112" i="8"/>
  <c r="D110" i="8"/>
  <c r="B107" i="8"/>
  <c r="J103" i="8"/>
  <c r="H100" i="8"/>
  <c r="F97" i="8"/>
  <c r="D94" i="8"/>
  <c r="B91" i="8"/>
  <c r="H84" i="8"/>
  <c r="D78" i="8"/>
  <c r="H69" i="8"/>
  <c r="B52" i="8"/>
  <c r="H66" i="8"/>
  <c r="F36" i="8"/>
  <c r="D111" i="8"/>
  <c r="H108" i="8"/>
  <c r="F105" i="8"/>
  <c r="D102" i="8"/>
  <c r="B99" i="8"/>
  <c r="J95" i="8"/>
  <c r="H92" i="8"/>
  <c r="J87" i="8"/>
  <c r="F81" i="8"/>
  <c r="F74" i="8"/>
  <c r="G21" i="8"/>
  <c r="G38" i="8"/>
  <c r="H53" i="8"/>
  <c r="E61" i="8"/>
  <c r="D64" i="8"/>
  <c r="B67" i="8"/>
  <c r="J69" i="8"/>
  <c r="H72" i="8"/>
  <c r="I74" i="8"/>
  <c r="J76" i="8"/>
  <c r="F78" i="8"/>
  <c r="B80" i="8"/>
  <c r="H81" i="8"/>
  <c r="D83" i="8"/>
  <c r="J84" i="8"/>
  <c r="F86" i="8"/>
  <c r="B88" i="8"/>
  <c r="H89" i="8"/>
  <c r="D91" i="8"/>
  <c r="J92" i="8"/>
  <c r="F94" i="8"/>
  <c r="B96" i="8"/>
  <c r="H97" i="8"/>
  <c r="D99" i="8"/>
  <c r="J100" i="8"/>
  <c r="F102" i="8"/>
  <c r="B104" i="8"/>
  <c r="H105" i="8"/>
  <c r="D107" i="8"/>
  <c r="J108" i="8"/>
  <c r="E110" i="8"/>
  <c r="F111" i="8"/>
  <c r="F112" i="8"/>
  <c r="K27" i="8"/>
  <c r="K44" i="8"/>
  <c r="F57" i="8"/>
  <c r="F62" i="8"/>
  <c r="E65" i="8"/>
  <c r="C68" i="8"/>
  <c r="K70" i="8"/>
  <c r="F73" i="8"/>
  <c r="G75" i="8"/>
  <c r="F77" i="8"/>
  <c r="B79" i="8"/>
  <c r="H80" i="8"/>
  <c r="D82" i="8"/>
  <c r="J83" i="8"/>
  <c r="F85" i="8"/>
  <c r="B87" i="8"/>
  <c r="H88" i="8"/>
  <c r="D90" i="8"/>
  <c r="J91" i="8"/>
  <c r="F93" i="8"/>
  <c r="B95" i="8"/>
  <c r="H96" i="8"/>
  <c r="D98" i="8"/>
  <c r="J99" i="8"/>
  <c r="F101" i="8"/>
  <c r="B103" i="8"/>
  <c r="H104" i="8"/>
  <c r="D106" i="8"/>
  <c r="J107" i="8"/>
  <c r="F109" i="8"/>
  <c r="I110" i="8"/>
  <c r="J111" i="8"/>
  <c r="J112" i="8"/>
  <c r="B30" i="8"/>
  <c r="C47" i="8"/>
  <c r="G58" i="8"/>
  <c r="J62" i="8"/>
  <c r="H65" i="8"/>
  <c r="G68" i="8"/>
  <c r="E71" i="8"/>
  <c r="H73" i="8"/>
  <c r="J75" i="8"/>
  <c r="H77" i="8"/>
  <c r="D79" i="8"/>
  <c r="J80" i="8"/>
  <c r="F82" i="8"/>
  <c r="B84" i="8"/>
  <c r="H85" i="8"/>
  <c r="D87" i="8"/>
  <c r="J88" i="8"/>
  <c r="F90" i="8"/>
  <c r="H13" i="8"/>
  <c r="C14" i="8"/>
  <c r="I14" i="8"/>
  <c r="D15" i="8"/>
  <c r="I15" i="8"/>
  <c r="E16" i="8"/>
  <c r="J16" i="8"/>
  <c r="E17" i="8"/>
  <c r="K17" i="8"/>
  <c r="F18" i="8"/>
  <c r="K18" i="8"/>
  <c r="G19" i="8"/>
  <c r="B20" i="8"/>
  <c r="G20" i="8"/>
  <c r="C21" i="8"/>
  <c r="H21" i="8"/>
  <c r="C22" i="8"/>
  <c r="I22" i="8"/>
  <c r="D23" i="8"/>
  <c r="I23" i="8"/>
  <c r="E24" i="8"/>
  <c r="J24" i="8"/>
  <c r="E25" i="8"/>
  <c r="K25" i="8"/>
  <c r="F26" i="8"/>
  <c r="K26" i="8"/>
  <c r="G27" i="8"/>
  <c r="B28" i="8"/>
  <c r="G28" i="8"/>
  <c r="C29" i="8"/>
  <c r="H29" i="8"/>
  <c r="C30" i="8"/>
  <c r="I30" i="8"/>
  <c r="D31" i="8"/>
  <c r="I31" i="8"/>
  <c r="E32" i="8"/>
  <c r="J32" i="8"/>
  <c r="E33" i="8"/>
  <c r="K33" i="8"/>
  <c r="F34" i="8"/>
  <c r="K34" i="8"/>
  <c r="G35" i="8"/>
  <c r="B36" i="8"/>
  <c r="G36" i="8"/>
  <c r="C37" i="8"/>
  <c r="H37" i="8"/>
  <c r="C38" i="8"/>
  <c r="I38" i="8"/>
  <c r="D39" i="8"/>
  <c r="I39" i="8"/>
  <c r="E40" i="8"/>
  <c r="J40" i="8"/>
  <c r="E41" i="8"/>
  <c r="K41" i="8"/>
  <c r="F42" i="8"/>
  <c r="K42" i="8"/>
  <c r="G43" i="8"/>
  <c r="B44" i="8"/>
  <c r="G44" i="8"/>
  <c r="C45" i="8"/>
  <c r="H45" i="8"/>
  <c r="C46" i="8"/>
  <c r="I46" i="8"/>
  <c r="D47" i="8"/>
  <c r="I47" i="8"/>
  <c r="C48" i="8"/>
  <c r="G48" i="8"/>
  <c r="K48" i="8"/>
  <c r="E49" i="8"/>
  <c r="I49" i="8"/>
  <c r="C50" i="8"/>
  <c r="G50" i="8"/>
  <c r="K50" i="8"/>
  <c r="E51" i="8"/>
  <c r="I51" i="8"/>
  <c r="C52" i="8"/>
  <c r="G52" i="8"/>
  <c r="K52" i="8"/>
  <c r="E53" i="8"/>
  <c r="I53" i="8"/>
  <c r="C54" i="8"/>
  <c r="G54" i="8"/>
  <c r="K54" i="8"/>
  <c r="E55" i="8"/>
  <c r="K13" i="8"/>
  <c r="F14" i="8"/>
  <c r="K14" i="8"/>
  <c r="G15" i="8"/>
  <c r="B16" i="8"/>
  <c r="G16" i="8"/>
  <c r="C17" i="8"/>
  <c r="H17" i="8"/>
  <c r="C18" i="8"/>
  <c r="I18" i="8"/>
  <c r="D19" i="8"/>
  <c r="I19" i="8"/>
  <c r="E20" i="8"/>
  <c r="J20" i="8"/>
  <c r="E21" i="8"/>
  <c r="K21" i="8"/>
  <c r="F22" i="8"/>
  <c r="K22" i="8"/>
  <c r="G23" i="8"/>
  <c r="B24" i="8"/>
  <c r="G24" i="8"/>
  <c r="C25" i="8"/>
  <c r="H25" i="8"/>
  <c r="C26" i="8"/>
  <c r="I26" i="8"/>
  <c r="D27" i="8"/>
  <c r="I27" i="8"/>
  <c r="E28" i="8"/>
  <c r="J28" i="8"/>
  <c r="E29" i="8"/>
  <c r="K29" i="8"/>
  <c r="F30" i="8"/>
  <c r="K30" i="8"/>
  <c r="G31" i="8"/>
  <c r="B32" i="8"/>
  <c r="G32" i="8"/>
  <c r="C33" i="8"/>
  <c r="H33" i="8"/>
  <c r="C34" i="8"/>
  <c r="I34" i="8"/>
  <c r="D35" i="8"/>
  <c r="I35" i="8"/>
  <c r="E36" i="8"/>
  <c r="J36" i="8"/>
  <c r="E37" i="8"/>
  <c r="K37" i="8"/>
  <c r="F38" i="8"/>
  <c r="K38" i="8"/>
  <c r="G39" i="8"/>
  <c r="B40" i="8"/>
  <c r="G40" i="8"/>
  <c r="C41" i="8"/>
  <c r="H41" i="8"/>
  <c r="C42" i="8"/>
  <c r="I42" i="8"/>
  <c r="D43" i="8"/>
  <c r="I43" i="8"/>
  <c r="E44" i="8"/>
  <c r="J44" i="8"/>
  <c r="E45" i="8"/>
  <c r="K45" i="8"/>
  <c r="F46" i="8"/>
  <c r="K46" i="8"/>
  <c r="G47" i="8"/>
  <c r="K47" i="8"/>
  <c r="E48" i="8"/>
  <c r="I48" i="8"/>
  <c r="C49" i="8"/>
  <c r="G49" i="8"/>
  <c r="K49" i="8"/>
  <c r="E50" i="8"/>
  <c r="I50" i="8"/>
  <c r="C51" i="8"/>
  <c r="G51" i="8"/>
  <c r="K51" i="8"/>
  <c r="E52" i="8"/>
  <c r="I52" i="8"/>
  <c r="C53" i="8"/>
  <c r="G53" i="8"/>
  <c r="K53" i="8"/>
  <c r="E54" i="8"/>
  <c r="I54" i="8"/>
  <c r="C55" i="8"/>
  <c r="G55" i="8"/>
  <c r="K55" i="8"/>
  <c r="E56" i="8"/>
  <c r="I56" i="8"/>
  <c r="C57" i="8"/>
  <c r="G57" i="8"/>
  <c r="K57" i="8"/>
  <c r="E58" i="8"/>
  <c r="I58" i="8"/>
  <c r="C59" i="8"/>
  <c r="G59" i="8"/>
  <c r="K59" i="8"/>
  <c r="E60" i="8"/>
  <c r="I60" i="8"/>
  <c r="C61" i="8"/>
  <c r="G61" i="8"/>
  <c r="K61" i="8"/>
  <c r="E62" i="8"/>
  <c r="I62" i="8"/>
  <c r="C63" i="8"/>
  <c r="G63" i="8"/>
  <c r="K63" i="8"/>
  <c r="E64" i="8"/>
  <c r="I64" i="8"/>
  <c r="C65" i="8"/>
  <c r="G65" i="8"/>
  <c r="K65" i="8"/>
  <c r="E66" i="8"/>
  <c r="I66" i="8"/>
  <c r="C67" i="8"/>
  <c r="G67" i="8"/>
  <c r="K67" i="8"/>
  <c r="E68" i="8"/>
  <c r="I68" i="8"/>
  <c r="C69" i="8"/>
  <c r="G69" i="8"/>
  <c r="K69" i="8"/>
  <c r="E70" i="8"/>
  <c r="I70" i="8"/>
  <c r="C71" i="8"/>
  <c r="G71" i="8"/>
  <c r="K71" i="8"/>
  <c r="I13" i="8"/>
  <c r="J14" i="8"/>
  <c r="K15" i="8"/>
  <c r="K16" i="8"/>
  <c r="B18" i="8"/>
  <c r="G6" i="8" s="1"/>
  <c r="C19" i="8"/>
  <c r="C20" i="8"/>
  <c r="D21" i="8"/>
  <c r="E22" i="8"/>
  <c r="E23" i="8"/>
  <c r="F24" i="8"/>
  <c r="G25" i="8"/>
  <c r="G26" i="8"/>
  <c r="H27" i="8"/>
  <c r="I28" i="8"/>
  <c r="I29" i="8"/>
  <c r="J30" i="8"/>
  <c r="K31" i="8"/>
  <c r="K32" i="8"/>
  <c r="B34" i="8"/>
  <c r="C35" i="8"/>
  <c r="C36" i="8"/>
  <c r="D37" i="8"/>
  <c r="E38" i="8"/>
  <c r="E39" i="8"/>
  <c r="F40" i="8"/>
  <c r="G41" i="8"/>
  <c r="G42" i="8"/>
  <c r="H43" i="8"/>
  <c r="I44" i="8"/>
  <c r="I45" i="8"/>
  <c r="J46" i="8"/>
  <c r="J47" i="8"/>
  <c r="H48" i="8"/>
  <c r="F49" i="8"/>
  <c r="D50" i="8"/>
  <c r="B51" i="8"/>
  <c r="J51" i="8"/>
  <c r="H52" i="8"/>
  <c r="F53" i="8"/>
  <c r="D54" i="8"/>
  <c r="B55" i="8"/>
  <c r="I55" i="8"/>
  <c r="D56" i="8"/>
  <c r="J56" i="8"/>
  <c r="E57" i="8"/>
  <c r="J57" i="8"/>
  <c r="F58" i="8"/>
  <c r="G13" i="8"/>
  <c r="G14" i="8"/>
  <c r="H15" i="8"/>
  <c r="I16" i="8"/>
  <c r="I17" i="8"/>
  <c r="J18" i="8"/>
  <c r="K19" i="8"/>
  <c r="K20" i="8"/>
  <c r="B22" i="8"/>
  <c r="C23" i="8"/>
  <c r="C24" i="8"/>
  <c r="D25" i="8"/>
  <c r="E26" i="8"/>
  <c r="E27" i="8"/>
  <c r="F28" i="8"/>
  <c r="G29" i="8"/>
  <c r="G30" i="8"/>
  <c r="H31" i="8"/>
  <c r="I32" i="8"/>
  <c r="I33" i="8"/>
  <c r="J34" i="8"/>
  <c r="K35" i="8"/>
  <c r="K36" i="8"/>
  <c r="B38" i="8"/>
  <c r="C39" i="8"/>
  <c r="C40" i="8"/>
  <c r="D41" i="8"/>
  <c r="E42" i="8"/>
  <c r="E43" i="8"/>
  <c r="F44" i="8"/>
  <c r="G45" i="8"/>
  <c r="G46" i="8"/>
  <c r="H47" i="8"/>
  <c r="F48" i="8"/>
  <c r="D49" i="8"/>
  <c r="B50" i="8"/>
  <c r="J50" i="8"/>
  <c r="H51" i="8"/>
  <c r="F52" i="8"/>
  <c r="D53" i="8"/>
  <c r="B54" i="8"/>
  <c r="J54" i="8"/>
  <c r="H55" i="8"/>
  <c r="C56" i="8"/>
  <c r="H56" i="8"/>
  <c r="D57" i="8"/>
  <c r="I57" i="8"/>
  <c r="D58" i="8"/>
  <c r="J58" i="8"/>
  <c r="E59" i="8"/>
  <c r="J59" i="8"/>
  <c r="F60" i="8"/>
  <c r="K60" i="8"/>
  <c r="F61" i="8"/>
  <c r="B62" i="8"/>
  <c r="G62" i="8"/>
  <c r="B63" i="8"/>
  <c r="H63" i="8"/>
  <c r="C64" i="8"/>
  <c r="H64" i="8"/>
  <c r="D65" i="8"/>
  <c r="I65" i="8"/>
  <c r="D66" i="8"/>
  <c r="J66" i="8"/>
  <c r="E67" i="8"/>
  <c r="J67" i="8"/>
  <c r="F68" i="8"/>
  <c r="K68" i="8"/>
  <c r="F69" i="8"/>
  <c r="B70" i="8"/>
  <c r="G70" i="8"/>
  <c r="B71" i="8"/>
  <c r="H71" i="8"/>
  <c r="C72" i="8"/>
  <c r="G72" i="8"/>
  <c r="K72" i="8"/>
  <c r="E73" i="8"/>
  <c r="I73" i="8"/>
  <c r="C74" i="8"/>
  <c r="G74" i="8"/>
  <c r="K74" i="8"/>
  <c r="E75" i="8"/>
  <c r="I75" i="8"/>
  <c r="C76" i="8"/>
  <c r="G76" i="8"/>
  <c r="E14" i="8"/>
  <c r="F16" i="8"/>
  <c r="G18" i="8"/>
  <c r="I20" i="8"/>
  <c r="J22" i="8"/>
  <c r="K24" i="8"/>
  <c r="C27" i="8"/>
  <c r="D29" i="8"/>
  <c r="E31" i="8"/>
  <c r="G33" i="8"/>
  <c r="H35" i="8"/>
  <c r="I37" i="8"/>
  <c r="K39" i="8"/>
  <c r="B42" i="8"/>
  <c r="C44" i="8"/>
  <c r="E46" i="8"/>
  <c r="D48" i="8"/>
  <c r="J49" i="8"/>
  <c r="F51" i="8"/>
  <c r="B53" i="8"/>
  <c r="H54" i="8"/>
  <c r="B56" i="8"/>
  <c r="B57" i="8"/>
  <c r="C58" i="8"/>
  <c r="B59" i="8"/>
  <c r="I59" i="8"/>
  <c r="G60" i="8"/>
  <c r="D61" i="8"/>
  <c r="J61" i="8"/>
  <c r="H62" i="8"/>
  <c r="E63" i="8"/>
  <c r="B64" i="8"/>
  <c r="J64" i="8"/>
  <c r="F65" i="8"/>
  <c r="C66" i="8"/>
  <c r="K66" i="8"/>
  <c r="H67" i="8"/>
  <c r="D68" i="8"/>
  <c r="B69" i="8"/>
  <c r="I69" i="8"/>
  <c r="F70" i="8"/>
  <c r="D71" i="8"/>
  <c r="J71" i="8"/>
  <c r="F72" i="8"/>
  <c r="B73" i="8"/>
  <c r="G73" i="8"/>
  <c r="B74" i="8"/>
  <c r="H74" i="8"/>
  <c r="C75" i="8"/>
  <c r="H75" i="8"/>
  <c r="D76" i="8"/>
  <c r="I76" i="8"/>
  <c r="C77" i="8"/>
  <c r="G77" i="8"/>
  <c r="K77" i="8"/>
  <c r="E78" i="8"/>
  <c r="I78" i="8"/>
  <c r="C79" i="8"/>
  <c r="G79" i="8"/>
  <c r="K79" i="8"/>
  <c r="E80" i="8"/>
  <c r="I80" i="8"/>
  <c r="C81" i="8"/>
  <c r="G81" i="8"/>
  <c r="K81" i="8"/>
  <c r="E82" i="8"/>
  <c r="I82" i="8"/>
  <c r="C83" i="8"/>
  <c r="G83" i="8"/>
  <c r="K83" i="8"/>
  <c r="E84" i="8"/>
  <c r="I84" i="8"/>
  <c r="C85" i="8"/>
  <c r="G85" i="8"/>
  <c r="K85" i="8"/>
  <c r="E86" i="8"/>
  <c r="I86" i="8"/>
  <c r="C87" i="8"/>
  <c r="G87" i="8"/>
  <c r="K87" i="8"/>
  <c r="E88" i="8"/>
  <c r="I88" i="8"/>
  <c r="C89" i="8"/>
  <c r="G89" i="8"/>
  <c r="K89" i="8"/>
  <c r="E90" i="8"/>
  <c r="I90" i="8"/>
  <c r="C91" i="8"/>
  <c r="G91" i="8"/>
  <c r="K91" i="8"/>
  <c r="E92" i="8"/>
  <c r="I92" i="8"/>
  <c r="C93" i="8"/>
  <c r="G93" i="8"/>
  <c r="K93" i="8"/>
  <c r="E94" i="8"/>
  <c r="I94" i="8"/>
  <c r="C95" i="8"/>
  <c r="G95" i="8"/>
  <c r="K95" i="8"/>
  <c r="E96" i="8"/>
  <c r="I96" i="8"/>
  <c r="C97" i="8"/>
  <c r="G97" i="8"/>
  <c r="K97" i="8"/>
  <c r="E98" i="8"/>
  <c r="I98" i="8"/>
  <c r="C99" i="8"/>
  <c r="G99" i="8"/>
  <c r="K99" i="8"/>
  <c r="E100" i="8"/>
  <c r="I100" i="8"/>
  <c r="C101" i="8"/>
  <c r="G101" i="8"/>
  <c r="K101" i="8"/>
  <c r="E102" i="8"/>
  <c r="I102" i="8"/>
  <c r="C103" i="8"/>
  <c r="G103" i="8"/>
  <c r="K103" i="8"/>
  <c r="E104" i="8"/>
  <c r="I104" i="8"/>
  <c r="C105" i="8"/>
  <c r="G105" i="8"/>
  <c r="K105" i="8"/>
  <c r="E106" i="8"/>
  <c r="I106" i="8"/>
  <c r="C107" i="8"/>
  <c r="G107" i="8"/>
  <c r="K107" i="8"/>
  <c r="E108" i="8"/>
  <c r="I108" i="8"/>
  <c r="C109" i="8"/>
  <c r="G109" i="8"/>
  <c r="K109" i="8"/>
  <c r="E15" i="8"/>
  <c r="G17" i="8"/>
  <c r="H19" i="8"/>
  <c r="I21" i="8"/>
  <c r="K23" i="8"/>
  <c r="B26" i="8"/>
  <c r="C28" i="8"/>
  <c r="E30" i="8"/>
  <c r="F32" i="8"/>
  <c r="G34" i="8"/>
  <c r="I36" i="8"/>
  <c r="J38" i="8"/>
  <c r="K40" i="8"/>
  <c r="C43" i="8"/>
  <c r="D45" i="8"/>
  <c r="E47" i="8"/>
  <c r="B49" i="8"/>
  <c r="H50" i="8"/>
  <c r="D52" i="8"/>
  <c r="J53" i="8"/>
  <c r="F55" i="8"/>
  <c r="G56" i="8"/>
  <c r="H57" i="8"/>
  <c r="H58" i="8"/>
  <c r="F59" i="8"/>
  <c r="C60" i="8"/>
  <c r="J60" i="8"/>
  <c r="H61" i="8"/>
  <c r="D62" i="8"/>
  <c r="K62" i="8"/>
  <c r="I63" i="8"/>
  <c r="F64" i="8"/>
  <c r="B65" i="8"/>
  <c r="J65" i="8"/>
  <c r="G66" i="8"/>
  <c r="D67" i="8"/>
  <c r="B68" i="8"/>
  <c r="H68" i="8"/>
  <c r="E69" i="8"/>
  <c r="C70" i="8"/>
  <c r="J70" i="8"/>
  <c r="F71" i="8"/>
  <c r="D72" i="8"/>
  <c r="I72" i="8"/>
  <c r="D73" i="8"/>
  <c r="J73" i="8"/>
  <c r="E74" i="8"/>
  <c r="J74" i="8"/>
  <c r="F75" i="8"/>
  <c r="K75" i="8"/>
  <c r="F76" i="8"/>
  <c r="K76" i="8"/>
  <c r="E77" i="8"/>
  <c r="I77" i="8"/>
  <c r="C78" i="8"/>
  <c r="G78" i="8"/>
  <c r="K78" i="8"/>
  <c r="E79" i="8"/>
  <c r="I79" i="8"/>
  <c r="C80" i="8"/>
  <c r="G80" i="8"/>
  <c r="K80" i="8"/>
  <c r="E81" i="8"/>
  <c r="I81" i="8"/>
  <c r="C82" i="8"/>
  <c r="G82" i="8"/>
  <c r="K82" i="8"/>
  <c r="E83" i="8"/>
  <c r="I83" i="8"/>
  <c r="C84" i="8"/>
  <c r="G84" i="8"/>
  <c r="K84" i="8"/>
  <c r="E85" i="8"/>
  <c r="I85" i="8"/>
  <c r="C86" i="8"/>
  <c r="G86" i="8"/>
  <c r="K86" i="8"/>
  <c r="E87" i="8"/>
  <c r="I87" i="8"/>
  <c r="C88" i="8"/>
  <c r="G88" i="8"/>
  <c r="K88" i="8"/>
  <c r="E89" i="8"/>
  <c r="I89" i="8"/>
  <c r="C90" i="8"/>
  <c r="G90" i="8"/>
  <c r="K90" i="8"/>
  <c r="E91" i="8"/>
  <c r="I91" i="8"/>
  <c r="C92" i="8"/>
  <c r="G92" i="8"/>
  <c r="K92" i="8"/>
  <c r="E93" i="8"/>
  <c r="I93" i="8"/>
  <c r="C94" i="8"/>
  <c r="G94" i="8"/>
  <c r="K94" i="8"/>
  <c r="E95" i="8"/>
  <c r="I95" i="8"/>
  <c r="C96" i="8"/>
  <c r="G96" i="8"/>
  <c r="K96" i="8"/>
  <c r="E97" i="8"/>
  <c r="I97" i="8"/>
  <c r="C98" i="8"/>
  <c r="G98" i="8"/>
  <c r="K98" i="8"/>
  <c r="E99" i="8"/>
  <c r="I99" i="8"/>
  <c r="C100" i="8"/>
  <c r="G100" i="8"/>
  <c r="K100" i="8"/>
  <c r="E101" i="8"/>
  <c r="I101" i="8"/>
  <c r="C102" i="8"/>
  <c r="G102" i="8"/>
  <c r="K102" i="8"/>
  <c r="E103" i="8"/>
  <c r="I103" i="8"/>
  <c r="C104" i="8"/>
  <c r="G104" i="8"/>
  <c r="K104" i="8"/>
  <c r="E105" i="8"/>
  <c r="I105" i="8"/>
  <c r="C106" i="8"/>
  <c r="G106" i="8"/>
  <c r="K106" i="8"/>
  <c r="E107" i="8"/>
  <c r="I107" i="8"/>
  <c r="C108" i="8"/>
  <c r="G108" i="8"/>
  <c r="K108" i="8"/>
  <c r="E109" i="8"/>
  <c r="I109" i="8"/>
  <c r="C110" i="8"/>
  <c r="G110" i="8"/>
  <c r="K110" i="8"/>
  <c r="E111" i="8"/>
  <c r="I111" i="8"/>
  <c r="C112" i="8"/>
  <c r="G112" i="8"/>
  <c r="K112" i="8"/>
  <c r="B14" i="8"/>
  <c r="C16" i="8"/>
  <c r="E18" i="8"/>
  <c r="F20" i="8"/>
  <c r="G22" i="8"/>
  <c r="I24" i="8"/>
  <c r="J26" i="8"/>
  <c r="K28" i="8"/>
  <c r="C31" i="8"/>
  <c r="D33" i="8"/>
  <c r="E35" i="8"/>
  <c r="G37" i="8"/>
  <c r="H39" i="8"/>
  <c r="I41" i="8"/>
  <c r="K43" i="8"/>
  <c r="B46" i="8"/>
  <c r="B48" i="8"/>
  <c r="H49" i="8"/>
  <c r="D51" i="8"/>
  <c r="J52" i="8"/>
  <c r="F54" i="8"/>
  <c r="J55" i="8"/>
  <c r="K56" i="8"/>
  <c r="B58" i="8"/>
  <c r="K58" i="8"/>
  <c r="H59" i="8"/>
  <c r="D60" i="8"/>
  <c r="B61" i="8"/>
  <c r="D112" i="8"/>
  <c r="C111" i="8"/>
  <c r="B110" i="8"/>
  <c r="D109" i="8"/>
  <c r="H107" i="8"/>
  <c r="B106" i="8"/>
  <c r="D105" i="8"/>
  <c r="H103" i="8"/>
  <c r="B102" i="8"/>
  <c r="D101" i="8"/>
  <c r="H99" i="8"/>
  <c r="B98" i="8"/>
  <c r="D97" i="8"/>
  <c r="H95" i="8"/>
  <c r="B94" i="8"/>
  <c r="D93" i="8"/>
  <c r="H91" i="8"/>
  <c r="B90" i="8"/>
  <c r="D89" i="8"/>
  <c r="H87" i="8"/>
  <c r="B86" i="8"/>
  <c r="D85" i="8"/>
  <c r="H83" i="8"/>
  <c r="B82" i="8"/>
  <c r="D81" i="8"/>
  <c r="H79" i="8"/>
  <c r="B78" i="8"/>
  <c r="E76" i="8"/>
  <c r="D74" i="8"/>
  <c r="B72" i="8"/>
  <c r="H112" i="8"/>
  <c r="B112" i="8"/>
  <c r="G111" i="8"/>
  <c r="B111" i="8"/>
  <c r="F110" i="8"/>
  <c r="J109" i="8"/>
  <c r="B109" i="8"/>
  <c r="D108" i="8"/>
  <c r="F107" i="8"/>
  <c r="H106" i="8"/>
  <c r="J105" i="8"/>
  <c r="B105" i="8"/>
  <c r="D104" i="8"/>
  <c r="F103" i="8"/>
  <c r="H102" i="8"/>
  <c r="J101" i="8"/>
  <c r="B101" i="8"/>
  <c r="D100" i="8"/>
  <c r="F99" i="8"/>
  <c r="H98" i="8"/>
  <c r="J97" i="8"/>
  <c r="B97" i="8"/>
  <c r="D96" i="8"/>
  <c r="F95" i="8"/>
  <c r="H94" i="8"/>
  <c r="J93" i="8"/>
  <c r="B93" i="8"/>
  <c r="D92" i="8"/>
  <c r="F91" i="8"/>
  <c r="H90" i="8"/>
  <c r="J89" i="8"/>
  <c r="B89" i="8"/>
  <c r="D88" i="8"/>
  <c r="F87" i="8"/>
  <c r="H86" i="8"/>
  <c r="J85" i="8"/>
  <c r="B85" i="8"/>
  <c r="D84" i="8"/>
  <c r="F83" i="8"/>
  <c r="H82" i="8"/>
  <c r="J81" i="8"/>
  <c r="B81" i="8"/>
  <c r="D80" i="8"/>
  <c r="F79" i="8"/>
  <c r="H78" i="8"/>
  <c r="J77" i="8"/>
  <c r="B77" i="8"/>
  <c r="B76" i="8"/>
  <c r="B75" i="8"/>
  <c r="K73" i="8"/>
  <c r="J72" i="8"/>
  <c r="I71" i="8"/>
  <c r="D70" i="8"/>
  <c r="J68" i="8"/>
  <c r="F67" i="8"/>
  <c r="B66" i="8"/>
  <c r="G64" i="8"/>
  <c r="D63" i="8"/>
  <c r="I61" i="8"/>
  <c r="D59" i="8"/>
  <c r="D55" i="8"/>
  <c r="J48" i="8"/>
  <c r="I40" i="8"/>
  <c r="C32" i="8"/>
  <c r="H23" i="8"/>
  <c r="C15" i="8"/>
  <c r="I112" i="8"/>
  <c r="H111" i="8"/>
  <c r="H110" i="8"/>
  <c r="F108" i="8"/>
  <c r="J106" i="8"/>
  <c r="F104" i="8"/>
  <c r="J102" i="8"/>
  <c r="F100" i="8"/>
  <c r="J98" i="8"/>
  <c r="F96" i="8"/>
  <c r="J94" i="8"/>
  <c r="F92" i="8"/>
  <c r="J90" i="8"/>
  <c r="F88" i="8"/>
  <c r="J86" i="8"/>
  <c r="F84" i="8"/>
  <c r="J82" i="8"/>
  <c r="F80" i="8"/>
  <c r="J78" i="8"/>
  <c r="D77" i="8"/>
  <c r="D75" i="8"/>
  <c r="C73" i="8"/>
  <c r="H70" i="8"/>
  <c r="D69" i="8"/>
  <c r="I67" i="8"/>
  <c r="F66" i="8"/>
  <c r="K64" i="8"/>
  <c r="F63" i="8"/>
  <c r="C62" i="8"/>
  <c r="B60" i="8"/>
  <c r="F56" i="8"/>
  <c r="F50" i="8"/>
  <c r="J42" i="8"/>
  <c r="E34" i="8"/>
  <c r="I25" i="8"/>
  <c r="D17" i="8"/>
  <c r="J13" i="8"/>
  <c r="F47" i="8"/>
  <c r="B47" i="8"/>
  <c r="H46" i="8"/>
  <c r="D46" i="8"/>
  <c r="J45" i="8"/>
  <c r="F45" i="8"/>
  <c r="B45" i="8"/>
  <c r="H44" i="8"/>
  <c r="D44" i="8"/>
  <c r="J43" i="8"/>
  <c r="F43" i="8"/>
  <c r="B43" i="8"/>
  <c r="H42" i="8"/>
  <c r="D42" i="8"/>
  <c r="J41" i="8"/>
  <c r="F41" i="8"/>
  <c r="B41" i="8"/>
  <c r="H40" i="8"/>
  <c r="D40" i="8"/>
  <c r="J39" i="8"/>
  <c r="F39" i="8"/>
  <c r="B39" i="8"/>
  <c r="H38" i="8"/>
  <c r="D38" i="8"/>
  <c r="J37" i="8"/>
  <c r="F37" i="8"/>
  <c r="B37" i="8"/>
  <c r="H36" i="8"/>
  <c r="D36" i="8"/>
  <c r="J35" i="8"/>
  <c r="F35" i="8"/>
  <c r="B35" i="8"/>
  <c r="H34" i="8"/>
  <c r="D34" i="8"/>
  <c r="J33" i="8"/>
  <c r="F33" i="8"/>
  <c r="B33" i="8"/>
  <c r="H32" i="8"/>
  <c r="D32" i="8"/>
  <c r="J31" i="8"/>
  <c r="F31" i="8"/>
  <c r="B31" i="8"/>
  <c r="H30" i="8"/>
  <c r="D30" i="8"/>
  <c r="J29" i="8"/>
  <c r="F29" i="8"/>
  <c r="B29" i="8"/>
  <c r="H28" i="8"/>
  <c r="D28" i="8"/>
  <c r="J27" i="8"/>
  <c r="F27" i="8"/>
  <c r="B27" i="8"/>
  <c r="H26" i="8"/>
  <c r="D26" i="8"/>
  <c r="J25" i="8"/>
  <c r="F25" i="8"/>
  <c r="B25" i="8"/>
  <c r="H24" i="8"/>
  <c r="D24" i="8"/>
  <c r="J23" i="8"/>
  <c r="F23" i="8"/>
  <c r="B23" i="8"/>
  <c r="H22" i="8"/>
  <c r="D22" i="8"/>
  <c r="J21" i="8"/>
  <c r="F21" i="8"/>
  <c r="B21" i="8"/>
  <c r="H20" i="8"/>
  <c r="D20" i="8"/>
  <c r="J19" i="8"/>
  <c r="F19" i="8"/>
  <c r="B19" i="8"/>
  <c r="H18" i="8"/>
  <c r="D18" i="8"/>
  <c r="J17" i="8"/>
  <c r="F17" i="8"/>
  <c r="B17" i="8"/>
  <c r="H16" i="8"/>
  <c r="D16" i="8"/>
  <c r="J15" i="8"/>
  <c r="F15" i="8"/>
  <c r="B15" i="8"/>
  <c r="H14" i="8"/>
  <c r="D14" i="8"/>
  <c r="B7" i="7" l="1"/>
  <c r="B8" i="7"/>
  <c r="B9" i="7" s="1"/>
  <c r="D16" i="7" s="1"/>
  <c r="C84" i="7" l="1"/>
  <c r="K96" i="7"/>
  <c r="G90" i="7"/>
  <c r="E59" i="7"/>
  <c r="E87" i="7"/>
  <c r="I93" i="7"/>
  <c r="F77" i="7"/>
  <c r="E67" i="7"/>
  <c r="K80" i="7"/>
  <c r="H72" i="7"/>
  <c r="H29" i="7"/>
  <c r="C92" i="7"/>
  <c r="I85" i="7"/>
  <c r="E79" i="7"/>
  <c r="E95" i="7"/>
  <c r="K88" i="7"/>
  <c r="G82" i="7"/>
  <c r="D75" i="7"/>
  <c r="I46" i="7"/>
  <c r="K33" i="7"/>
  <c r="I97" i="7"/>
  <c r="C96" i="7"/>
  <c r="G94" i="7"/>
  <c r="K92" i="7"/>
  <c r="E91" i="7"/>
  <c r="I89" i="7"/>
  <c r="C88" i="7"/>
  <c r="G86" i="7"/>
  <c r="K84" i="7"/>
  <c r="E83" i="7"/>
  <c r="I81" i="7"/>
  <c r="C80" i="7"/>
  <c r="F78" i="7"/>
  <c r="E76" i="7"/>
  <c r="D74" i="7"/>
  <c r="C70" i="7"/>
  <c r="G63" i="7"/>
  <c r="E53" i="7"/>
  <c r="D38" i="7"/>
  <c r="B19" i="7"/>
  <c r="E97" i="7"/>
  <c r="I95" i="7"/>
  <c r="C94" i="7"/>
  <c r="G92" i="7"/>
  <c r="K90" i="7"/>
  <c r="E89" i="7"/>
  <c r="I87" i="7"/>
  <c r="C86" i="7"/>
  <c r="G84" i="7"/>
  <c r="K82" i="7"/>
  <c r="E81" i="7"/>
  <c r="I79" i="7"/>
  <c r="K77" i="7"/>
  <c r="J75" i="7"/>
  <c r="H73" i="7"/>
  <c r="I68" i="7"/>
  <c r="F61" i="7"/>
  <c r="C50" i="7"/>
  <c r="G96" i="7"/>
  <c r="K94" i="7"/>
  <c r="E93" i="7"/>
  <c r="I91" i="7"/>
  <c r="C90" i="7"/>
  <c r="G88" i="7"/>
  <c r="K86" i="7"/>
  <c r="E85" i="7"/>
  <c r="I83" i="7"/>
  <c r="C82" i="7"/>
  <c r="G80" i="7"/>
  <c r="K78" i="7"/>
  <c r="J76" i="7"/>
  <c r="I74" i="7"/>
  <c r="G71" i="7"/>
  <c r="I65" i="7"/>
  <c r="G56" i="7"/>
  <c r="F42" i="7"/>
  <c r="F25" i="7"/>
  <c r="C73" i="7"/>
  <c r="B72" i="7"/>
  <c r="K70" i="7"/>
  <c r="F69" i="7"/>
  <c r="K67" i="7"/>
  <c r="H66" i="7"/>
  <c r="H64" i="7"/>
  <c r="G62" i="7"/>
  <c r="E60" i="7"/>
  <c r="C58" i="7"/>
  <c r="K54" i="7"/>
  <c r="I51" i="7"/>
  <c r="G48" i="7"/>
  <c r="H44" i="7"/>
  <c r="E40" i="7"/>
  <c r="B36" i="7"/>
  <c r="J31" i="7"/>
  <c r="G27" i="7"/>
  <c r="D22" i="7"/>
  <c r="J15" i="7"/>
  <c r="F97" i="7"/>
  <c r="H96" i="7"/>
  <c r="J95" i="7"/>
  <c r="B95" i="7"/>
  <c r="D94" i="7"/>
  <c r="F93" i="7"/>
  <c r="H92" i="7"/>
  <c r="J91" i="7"/>
  <c r="B91" i="7"/>
  <c r="D90" i="7"/>
  <c r="F89" i="7"/>
  <c r="H88" i="7"/>
  <c r="J87" i="7"/>
  <c r="B87" i="7"/>
  <c r="D86" i="7"/>
  <c r="F85" i="7"/>
  <c r="H84" i="7"/>
  <c r="J83" i="7"/>
  <c r="B83" i="7"/>
  <c r="D82" i="7"/>
  <c r="F81" i="7"/>
  <c r="H80" i="7"/>
  <c r="J79" i="7"/>
  <c r="B79" i="7"/>
  <c r="B78" i="7"/>
  <c r="B77" i="7"/>
  <c r="K75" i="7"/>
  <c r="J74" i="7"/>
  <c r="J73" i="7"/>
  <c r="I72" i="7"/>
  <c r="H71" i="7"/>
  <c r="E70" i="7"/>
  <c r="K68" i="7"/>
  <c r="F67" i="7"/>
  <c r="J65" i="7"/>
  <c r="I63" i="7"/>
  <c r="G61" i="7"/>
  <c r="F59" i="7"/>
  <c r="I56" i="7"/>
  <c r="G53" i="7"/>
  <c r="E50" i="7"/>
  <c r="B47" i="7"/>
  <c r="I42" i="7"/>
  <c r="F38" i="7"/>
  <c r="D34" i="7"/>
  <c r="K29" i="7"/>
  <c r="H25" i="7"/>
  <c r="F19" i="7"/>
  <c r="J97" i="7"/>
  <c r="B97" i="7"/>
  <c r="D96" i="7"/>
  <c r="F95" i="7"/>
  <c r="H94" i="7"/>
  <c r="J93" i="7"/>
  <c r="B93" i="7"/>
  <c r="D92" i="7"/>
  <c r="F91" i="7"/>
  <c r="H90" i="7"/>
  <c r="J89" i="7"/>
  <c r="B89" i="7"/>
  <c r="D88" i="7"/>
  <c r="F87" i="7"/>
  <c r="H86" i="7"/>
  <c r="J85" i="7"/>
  <c r="B85" i="7"/>
  <c r="D84" i="7"/>
  <c r="F83" i="7"/>
  <c r="H82" i="7"/>
  <c r="J81" i="7"/>
  <c r="B81" i="7"/>
  <c r="D80" i="7"/>
  <c r="F79" i="7"/>
  <c r="H78" i="7"/>
  <c r="G77" i="7"/>
  <c r="F76" i="7"/>
  <c r="F75" i="7"/>
  <c r="E74" i="7"/>
  <c r="D73" i="7"/>
  <c r="D72" i="7"/>
  <c r="B71" i="7"/>
  <c r="G69" i="7"/>
  <c r="D68" i="7"/>
  <c r="I66" i="7"/>
  <c r="I64" i="7"/>
  <c r="H62" i="7"/>
  <c r="G60" i="7"/>
  <c r="E58" i="7"/>
  <c r="C55" i="7"/>
  <c r="K51" i="7"/>
  <c r="I48" i="7"/>
  <c r="J44" i="7"/>
  <c r="H40" i="7"/>
  <c r="E36" i="7"/>
  <c r="B32" i="7"/>
  <c r="J27" i="7"/>
  <c r="H22" i="7"/>
  <c r="G13" i="7"/>
  <c r="K13" i="7"/>
  <c r="E14" i="7"/>
  <c r="I14" i="7"/>
  <c r="C15" i="7"/>
  <c r="G15" i="7"/>
  <c r="K15" i="7"/>
  <c r="E16" i="7"/>
  <c r="I16" i="7"/>
  <c r="C17" i="7"/>
  <c r="G17" i="7"/>
  <c r="K17" i="7"/>
  <c r="E18" i="7"/>
  <c r="I18" i="7"/>
  <c r="C19" i="7"/>
  <c r="G19" i="7"/>
  <c r="K19" i="7"/>
  <c r="E20" i="7"/>
  <c r="I20" i="7"/>
  <c r="C21" i="7"/>
  <c r="G21" i="7"/>
  <c r="K21" i="7"/>
  <c r="E22" i="7"/>
  <c r="I22" i="7"/>
  <c r="C23" i="7"/>
  <c r="G23" i="7"/>
  <c r="K23" i="7"/>
  <c r="E24" i="7"/>
  <c r="I24" i="7"/>
  <c r="C25" i="7"/>
  <c r="G36" i="7"/>
  <c r="K36" i="7"/>
  <c r="E37" i="7"/>
  <c r="I37" i="7"/>
  <c r="C38" i="7"/>
  <c r="G38" i="7"/>
  <c r="K38" i="7"/>
  <c r="E39" i="7"/>
  <c r="I39" i="7"/>
  <c r="C40" i="7"/>
  <c r="G40" i="7"/>
  <c r="K40" i="7"/>
  <c r="E41" i="7"/>
  <c r="I41" i="7"/>
  <c r="C42" i="7"/>
  <c r="G42" i="7"/>
  <c r="K42" i="7"/>
  <c r="E43" i="7"/>
  <c r="I43" i="7"/>
  <c r="C44" i="7"/>
  <c r="G44" i="7"/>
  <c r="K44" i="7"/>
  <c r="E45" i="7"/>
  <c r="I45" i="7"/>
  <c r="C46" i="7"/>
  <c r="G46" i="7"/>
  <c r="K46" i="7"/>
  <c r="E47" i="7"/>
  <c r="H13" i="7"/>
  <c r="F14" i="7"/>
  <c r="D15" i="7"/>
  <c r="B16" i="7"/>
  <c r="J16" i="7"/>
  <c r="H17" i="7"/>
  <c r="F18" i="7"/>
  <c r="D19" i="7"/>
  <c r="B20" i="7"/>
  <c r="J20" i="7"/>
  <c r="H21" i="7"/>
  <c r="F22" i="7"/>
  <c r="D23" i="7"/>
  <c r="B24" i="7"/>
  <c r="J24" i="7"/>
  <c r="G25" i="7"/>
  <c r="B26" i="7"/>
  <c r="H26" i="7"/>
  <c r="C27" i="7"/>
  <c r="H27" i="7"/>
  <c r="D28" i="7"/>
  <c r="I28" i="7"/>
  <c r="D29" i="7"/>
  <c r="J29" i="7"/>
  <c r="E30" i="7"/>
  <c r="J30" i="7"/>
  <c r="F31" i="7"/>
  <c r="K31" i="7"/>
  <c r="F32" i="7"/>
  <c r="B33" i="7"/>
  <c r="G33" i="7"/>
  <c r="B34" i="7"/>
  <c r="H34" i="7"/>
  <c r="C35" i="7"/>
  <c r="H35" i="7"/>
  <c r="D36" i="7"/>
  <c r="I36" i="7"/>
  <c r="D37" i="7"/>
  <c r="J37" i="7"/>
  <c r="E38" i="7"/>
  <c r="J38" i="7"/>
  <c r="F39" i="7"/>
  <c r="K39" i="7"/>
  <c r="F40" i="7"/>
  <c r="B41" i="7"/>
  <c r="G41" i="7"/>
  <c r="B42" i="7"/>
  <c r="H42" i="7"/>
  <c r="C43" i="7"/>
  <c r="H43" i="7"/>
  <c r="D44" i="7"/>
  <c r="I44" i="7"/>
  <c r="D45" i="7"/>
  <c r="J45" i="7"/>
  <c r="E46" i="7"/>
  <c r="J46" i="7"/>
  <c r="F47" i="7"/>
  <c r="J47" i="7"/>
  <c r="D48" i="7"/>
  <c r="H48" i="7"/>
  <c r="B49" i="7"/>
  <c r="F49" i="7"/>
  <c r="J49" i="7"/>
  <c r="D50" i="7"/>
  <c r="H50" i="7"/>
  <c r="B51" i="7"/>
  <c r="F51" i="7"/>
  <c r="J51" i="7"/>
  <c r="D52" i="7"/>
  <c r="H52" i="7"/>
  <c r="B53" i="7"/>
  <c r="F53" i="7"/>
  <c r="J53" i="7"/>
  <c r="D54" i="7"/>
  <c r="H54" i="7"/>
  <c r="B55" i="7"/>
  <c r="F55" i="7"/>
  <c r="J55" i="7"/>
  <c r="D56" i="7"/>
  <c r="H56" i="7"/>
  <c r="B57" i="7"/>
  <c r="F57" i="7"/>
  <c r="J57" i="7"/>
  <c r="D58" i="7"/>
  <c r="B14" i="7"/>
  <c r="J14" i="7"/>
  <c r="H15" i="7"/>
  <c r="F16" i="7"/>
  <c r="D17" i="7"/>
  <c r="B18" i="7"/>
  <c r="G6" i="7" s="1"/>
  <c r="J18" i="7"/>
  <c r="H19" i="7"/>
  <c r="F20" i="7"/>
  <c r="D21" i="7"/>
  <c r="B22" i="7"/>
  <c r="J22" i="7"/>
  <c r="H23" i="7"/>
  <c r="F24" i="7"/>
  <c r="D25" i="7"/>
  <c r="J25" i="7"/>
  <c r="E26" i="7"/>
  <c r="J26" i="7"/>
  <c r="F27" i="7"/>
  <c r="K27" i="7"/>
  <c r="F28" i="7"/>
  <c r="B29" i="7"/>
  <c r="G29" i="7"/>
  <c r="B30" i="7"/>
  <c r="H30" i="7"/>
  <c r="C31" i="7"/>
  <c r="H31" i="7"/>
  <c r="D32" i="7"/>
  <c r="I32" i="7"/>
  <c r="D33" i="7"/>
  <c r="J33" i="7"/>
  <c r="E34" i="7"/>
  <c r="J34" i="7"/>
  <c r="F35" i="7"/>
  <c r="K35" i="7"/>
  <c r="F36" i="7"/>
  <c r="B37" i="7"/>
  <c r="G37" i="7"/>
  <c r="B38" i="7"/>
  <c r="H38" i="7"/>
  <c r="C39" i="7"/>
  <c r="H39" i="7"/>
  <c r="D40" i="7"/>
  <c r="I40" i="7"/>
  <c r="D41" i="7"/>
  <c r="J41" i="7"/>
  <c r="E42" i="7"/>
  <c r="J42" i="7"/>
  <c r="F43" i="7"/>
  <c r="K43" i="7"/>
  <c r="F44" i="7"/>
  <c r="B45" i="7"/>
  <c r="G45" i="7"/>
  <c r="B46" i="7"/>
  <c r="H46" i="7"/>
  <c r="C47" i="7"/>
  <c r="H47" i="7"/>
  <c r="B48" i="7"/>
  <c r="F48" i="7"/>
  <c r="J48" i="7"/>
  <c r="D49" i="7"/>
  <c r="H49" i="7"/>
  <c r="B50" i="7"/>
  <c r="F50" i="7"/>
  <c r="J50" i="7"/>
  <c r="D51" i="7"/>
  <c r="H51" i="7"/>
  <c r="B52" i="7"/>
  <c r="F52" i="7"/>
  <c r="J52" i="7"/>
  <c r="D53" i="7"/>
  <c r="H53" i="7"/>
  <c r="B54" i="7"/>
  <c r="F54" i="7"/>
  <c r="J54" i="7"/>
  <c r="D55" i="7"/>
  <c r="H55" i="7"/>
  <c r="B56" i="7"/>
  <c r="F56" i="7"/>
  <c r="J56" i="7"/>
  <c r="D57" i="7"/>
  <c r="H57" i="7"/>
  <c r="B58" i="7"/>
  <c r="F58" i="7"/>
  <c r="J58" i="7"/>
  <c r="D59" i="7"/>
  <c r="H59" i="7"/>
  <c r="B60" i="7"/>
  <c r="F60" i="7"/>
  <c r="J60" i="7"/>
  <c r="D61" i="7"/>
  <c r="H61" i="7"/>
  <c r="B62" i="7"/>
  <c r="F62" i="7"/>
  <c r="J62" i="7"/>
  <c r="D63" i="7"/>
  <c r="H63" i="7"/>
  <c r="B64" i="7"/>
  <c r="F64" i="7"/>
  <c r="J64" i="7"/>
  <c r="D65" i="7"/>
  <c r="H65" i="7"/>
  <c r="B66" i="7"/>
  <c r="F66" i="7"/>
  <c r="J66" i="7"/>
  <c r="D67" i="7"/>
  <c r="H67" i="7"/>
  <c r="B68" i="7"/>
  <c r="F68" i="7"/>
  <c r="J68" i="7"/>
  <c r="D69" i="7"/>
  <c r="H69" i="7"/>
  <c r="B70" i="7"/>
  <c r="F70" i="7"/>
  <c r="J70" i="7"/>
  <c r="D71" i="7"/>
  <c r="J13" i="7"/>
  <c r="F15" i="7"/>
  <c r="B17" i="7"/>
  <c r="H18" i="7"/>
  <c r="D20" i="7"/>
  <c r="J21" i="7"/>
  <c r="F23" i="7"/>
  <c r="B25" i="7"/>
  <c r="D26" i="7"/>
  <c r="D27" i="7"/>
  <c r="E28" i="7"/>
  <c r="F29" i="7"/>
  <c r="F30" i="7"/>
  <c r="G31" i="7"/>
  <c r="H32" i="7"/>
  <c r="H33" i="7"/>
  <c r="I34" i="7"/>
  <c r="J35" i="7"/>
  <c r="J36" i="7"/>
  <c r="K37" i="7"/>
  <c r="B39" i="7"/>
  <c r="B40" i="7"/>
  <c r="C41" i="7"/>
  <c r="D42" i="7"/>
  <c r="D43" i="7"/>
  <c r="E44" i="7"/>
  <c r="F45" i="7"/>
  <c r="F46" i="7"/>
  <c r="G47" i="7"/>
  <c r="E48" i="7"/>
  <c r="C49" i="7"/>
  <c r="K49" i="7"/>
  <c r="I50" i="7"/>
  <c r="G51" i="7"/>
  <c r="E52" i="7"/>
  <c r="C53" i="7"/>
  <c r="K53" i="7"/>
  <c r="I54" i="7"/>
  <c r="G55" i="7"/>
  <c r="E56" i="7"/>
  <c r="C57" i="7"/>
  <c r="K57" i="7"/>
  <c r="H58" i="7"/>
  <c r="C59" i="7"/>
  <c r="I59" i="7"/>
  <c r="D60" i="7"/>
  <c r="I60" i="7"/>
  <c r="E61" i="7"/>
  <c r="J61" i="7"/>
  <c r="E62" i="7"/>
  <c r="K62" i="7"/>
  <c r="F63" i="7"/>
  <c r="K63" i="7"/>
  <c r="G64" i="7"/>
  <c r="B65" i="7"/>
  <c r="G65" i="7"/>
  <c r="C66" i="7"/>
  <c r="F13" i="7"/>
  <c r="B15" i="7"/>
  <c r="H16" i="7"/>
  <c r="D18" i="7"/>
  <c r="J19" i="7"/>
  <c r="F21" i="7"/>
  <c r="B23" i="7"/>
  <c r="H24" i="7"/>
  <c r="K25" i="7"/>
  <c r="B27" i="7"/>
  <c r="B28" i="7"/>
  <c r="C29" i="7"/>
  <c r="D30" i="7"/>
  <c r="D31" i="7"/>
  <c r="E32" i="7"/>
  <c r="F33" i="7"/>
  <c r="F34" i="7"/>
  <c r="G35" i="7"/>
  <c r="H36" i="7"/>
  <c r="H37" i="7"/>
  <c r="I38" i="7"/>
  <c r="J39" i="7"/>
  <c r="J40" i="7"/>
  <c r="K41" i="7"/>
  <c r="B43" i="7"/>
  <c r="B44" i="7"/>
  <c r="C45" i="7"/>
  <c r="D46" i="7"/>
  <c r="D47" i="7"/>
  <c r="C48" i="7"/>
  <c r="K48" i="7"/>
  <c r="I49" i="7"/>
  <c r="G50" i="7"/>
  <c r="E51" i="7"/>
  <c r="C52" i="7"/>
  <c r="K52" i="7"/>
  <c r="I53" i="7"/>
  <c r="G54" i="7"/>
  <c r="E55" i="7"/>
  <c r="C56" i="7"/>
  <c r="K56" i="7"/>
  <c r="I57" i="7"/>
  <c r="G58" i="7"/>
  <c r="B59" i="7"/>
  <c r="G59" i="7"/>
  <c r="C60" i="7"/>
  <c r="H60" i="7"/>
  <c r="C61" i="7"/>
  <c r="I61" i="7"/>
  <c r="D62" i="7"/>
  <c r="I62" i="7"/>
  <c r="E63" i="7"/>
  <c r="J63" i="7"/>
  <c r="E64" i="7"/>
  <c r="K64" i="7"/>
  <c r="F65" i="7"/>
  <c r="K65" i="7"/>
  <c r="G66" i="7"/>
  <c r="B67" i="7"/>
  <c r="G67" i="7"/>
  <c r="C68" i="7"/>
  <c r="H68" i="7"/>
  <c r="C69" i="7"/>
  <c r="I69" i="7"/>
  <c r="D70" i="7"/>
  <c r="I70" i="7"/>
  <c r="E71" i="7"/>
  <c r="I71" i="7"/>
  <c r="C72" i="7"/>
  <c r="G72" i="7"/>
  <c r="K72" i="7"/>
  <c r="E73" i="7"/>
  <c r="I73" i="7"/>
  <c r="C74" i="7"/>
  <c r="G74" i="7"/>
  <c r="K74" i="7"/>
  <c r="E75" i="7"/>
  <c r="I75" i="7"/>
  <c r="C76" i="7"/>
  <c r="G76" i="7"/>
  <c r="K76" i="7"/>
  <c r="E77" i="7"/>
  <c r="I77" i="7"/>
  <c r="C78" i="7"/>
  <c r="G78" i="7"/>
  <c r="H97" i="7"/>
  <c r="J96" i="7"/>
  <c r="B96" i="7"/>
  <c r="D95" i="7"/>
  <c r="F94" i="7"/>
  <c r="H93" i="7"/>
  <c r="J92" i="7"/>
  <c r="B92" i="7"/>
  <c r="D91" i="7"/>
  <c r="J90" i="7"/>
  <c r="B90" i="7"/>
  <c r="D89" i="7"/>
  <c r="F88" i="7"/>
  <c r="H87" i="7"/>
  <c r="J86" i="7"/>
  <c r="B86" i="7"/>
  <c r="D85" i="7"/>
  <c r="J84" i="7"/>
  <c r="B84" i="7"/>
  <c r="J82" i="7"/>
  <c r="K97" i="7"/>
  <c r="G97" i="7"/>
  <c r="C97" i="7"/>
  <c r="I96" i="7"/>
  <c r="E96" i="7"/>
  <c r="K95" i="7"/>
  <c r="G95" i="7"/>
  <c r="C95" i="7"/>
  <c r="I94" i="7"/>
  <c r="E94" i="7"/>
  <c r="K93" i="7"/>
  <c r="G93" i="7"/>
  <c r="C93" i="7"/>
  <c r="I92" i="7"/>
  <c r="E92" i="7"/>
  <c r="K91" i="7"/>
  <c r="G91" i="7"/>
  <c r="C91" i="7"/>
  <c r="I90" i="7"/>
  <c r="E90" i="7"/>
  <c r="K89" i="7"/>
  <c r="G89" i="7"/>
  <c r="C89" i="7"/>
  <c r="I88" i="7"/>
  <c r="E88" i="7"/>
  <c r="K87" i="7"/>
  <c r="G87" i="7"/>
  <c r="C87" i="7"/>
  <c r="I86" i="7"/>
  <c r="E86" i="7"/>
  <c r="K85" i="7"/>
  <c r="G85" i="7"/>
  <c r="C85" i="7"/>
  <c r="I84" i="7"/>
  <c r="E84" i="7"/>
  <c r="K83" i="7"/>
  <c r="G83" i="7"/>
  <c r="C83" i="7"/>
  <c r="I82" i="7"/>
  <c r="E82" i="7"/>
  <c r="K81" i="7"/>
  <c r="G81" i="7"/>
  <c r="C81" i="7"/>
  <c r="I80" i="7"/>
  <c r="E80" i="7"/>
  <c r="K79" i="7"/>
  <c r="G79" i="7"/>
  <c r="C79" i="7"/>
  <c r="I78" i="7"/>
  <c r="D78" i="7"/>
  <c r="H77" i="7"/>
  <c r="C77" i="7"/>
  <c r="H76" i="7"/>
  <c r="B76" i="7"/>
  <c r="G75" i="7"/>
  <c r="B75" i="7"/>
  <c r="F74" i="7"/>
  <c r="K73" i="7"/>
  <c r="F73" i="7"/>
  <c r="J72" i="7"/>
  <c r="E72" i="7"/>
  <c r="J71" i="7"/>
  <c r="C71" i="7"/>
  <c r="G70" i="7"/>
  <c r="J69" i="7"/>
  <c r="B69" i="7"/>
  <c r="E68" i="7"/>
  <c r="I67" i="7"/>
  <c r="K66" i="7"/>
  <c r="D66" i="7"/>
  <c r="C65" i="7"/>
  <c r="C64" i="7"/>
  <c r="B63" i="7"/>
  <c r="K61" i="7"/>
  <c r="K60" i="7"/>
  <c r="J59" i="7"/>
  <c r="I58" i="7"/>
  <c r="E57" i="7"/>
  <c r="I55" i="7"/>
  <c r="C54" i="7"/>
  <c r="G52" i="7"/>
  <c r="K50" i="7"/>
  <c r="E49" i="7"/>
  <c r="I47" i="7"/>
  <c r="H45" i="7"/>
  <c r="G43" i="7"/>
  <c r="F41" i="7"/>
  <c r="D39" i="7"/>
  <c r="C37" i="7"/>
  <c r="B35" i="7"/>
  <c r="J32" i="7"/>
  <c r="I30" i="7"/>
  <c r="H28" i="7"/>
  <c r="F26" i="7"/>
  <c r="J23" i="7"/>
  <c r="H20" i="7"/>
  <c r="F17" i="7"/>
  <c r="D14" i="7"/>
  <c r="B98" i="7"/>
  <c r="D97" i="7"/>
  <c r="F96" i="7"/>
  <c r="H95" i="7"/>
  <c r="J94" i="7"/>
  <c r="B94" i="7"/>
  <c r="D93" i="7"/>
  <c r="F92" i="7"/>
  <c r="H91" i="7"/>
  <c r="F90" i="7"/>
  <c r="H89" i="7"/>
  <c r="J88" i="7"/>
  <c r="B88" i="7"/>
  <c r="D87" i="7"/>
  <c r="F86" i="7"/>
  <c r="H85" i="7"/>
  <c r="F84" i="7"/>
  <c r="H83" i="7"/>
  <c r="D83" i="7"/>
  <c r="F82" i="7"/>
  <c r="B82" i="7"/>
  <c r="H81" i="7"/>
  <c r="D81" i="7"/>
  <c r="J80" i="7"/>
  <c r="F80" i="7"/>
  <c r="B80" i="7"/>
  <c r="H79" i="7"/>
  <c r="D79" i="7"/>
  <c r="J78" i="7"/>
  <c r="E78" i="7"/>
  <c r="J77" i="7"/>
  <c r="D77" i="7"/>
  <c r="I76" i="7"/>
  <c r="D76" i="7"/>
  <c r="H75" i="7"/>
  <c r="C75" i="7"/>
  <c r="H74" i="7"/>
  <c r="B74" i="7"/>
  <c r="G73" i="7"/>
  <c r="B73" i="7"/>
  <c r="F72" i="7"/>
  <c r="K71" i="7"/>
  <c r="F71" i="7"/>
  <c r="H70" i="7"/>
  <c r="K69" i="7"/>
  <c r="E69" i="7"/>
  <c r="G68" i="7"/>
  <c r="J67" i="7"/>
  <c r="C67" i="7"/>
  <c r="E66" i="7"/>
  <c r="E65" i="7"/>
  <c r="D64" i="7"/>
  <c r="C63" i="7"/>
  <c r="C62" i="7"/>
  <c r="B61" i="7"/>
  <c r="K59" i="7"/>
  <c r="K58" i="7"/>
  <c r="G57" i="7"/>
  <c r="K55" i="7"/>
  <c r="E54" i="7"/>
  <c r="I52" i="7"/>
  <c r="C51" i="7"/>
  <c r="G49" i="7"/>
  <c r="K47" i="7"/>
  <c r="K45" i="7"/>
  <c r="J43" i="7"/>
  <c r="H41" i="7"/>
  <c r="G39" i="7"/>
  <c r="F37" i="7"/>
  <c r="D35" i="7"/>
  <c r="C33" i="7"/>
  <c r="B31" i="7"/>
  <c r="J28" i="7"/>
  <c r="I26" i="7"/>
  <c r="D24" i="7"/>
  <c r="B21" i="7"/>
  <c r="J17" i="7"/>
  <c r="H14" i="7"/>
  <c r="I13" i="7"/>
  <c r="C36" i="7"/>
  <c r="I35" i="7"/>
  <c r="E35" i="7"/>
  <c r="K34" i="7"/>
  <c r="G34" i="7"/>
  <c r="C34" i="7"/>
  <c r="I33" i="7"/>
  <c r="E33" i="7"/>
  <c r="K32" i="7"/>
  <c r="G32" i="7"/>
  <c r="C32" i="7"/>
  <c r="I31" i="7"/>
  <c r="E31" i="7"/>
  <c r="K30" i="7"/>
  <c r="G30" i="7"/>
  <c r="C30" i="7"/>
  <c r="I29" i="7"/>
  <c r="E29" i="7"/>
  <c r="K28" i="7"/>
  <c r="G28" i="7"/>
  <c r="C28" i="7"/>
  <c r="I27" i="7"/>
  <c r="E27" i="7"/>
  <c r="K26" i="7"/>
  <c r="G26" i="7"/>
  <c r="C26" i="7"/>
  <c r="I25" i="7"/>
  <c r="E25" i="7"/>
  <c r="K24" i="7"/>
  <c r="G24" i="7"/>
  <c r="C24" i="7"/>
  <c r="I23" i="7"/>
  <c r="E23" i="7"/>
  <c r="K22" i="7"/>
  <c r="G22" i="7"/>
  <c r="C22" i="7"/>
  <c r="I21" i="7"/>
  <c r="E21" i="7"/>
  <c r="K20" i="7"/>
  <c r="G20" i="7"/>
  <c r="C20" i="7"/>
  <c r="I19" i="7"/>
  <c r="E19" i="7"/>
  <c r="K18" i="7"/>
  <c r="G18" i="7"/>
  <c r="C18" i="7"/>
  <c r="I17" i="7"/>
  <c r="E17" i="7"/>
  <c r="K16" i="7"/>
  <c r="G16" i="7"/>
  <c r="C16" i="7"/>
  <c r="I15" i="7"/>
  <c r="E15" i="7"/>
  <c r="K14" i="7"/>
  <c r="G14" i="7"/>
  <c r="C14" i="7"/>
  <c r="B7" i="6" l="1"/>
  <c r="B8" i="6"/>
  <c r="B9" i="6" s="1"/>
  <c r="B43" i="6" l="1"/>
  <c r="F18" i="6"/>
  <c r="D60" i="6"/>
  <c r="I68" i="6"/>
  <c r="F76" i="6"/>
  <c r="J82" i="6"/>
  <c r="D89" i="6"/>
  <c r="G64" i="6"/>
  <c r="B73" i="6"/>
  <c r="H79" i="6"/>
  <c r="B86" i="6"/>
  <c r="F92" i="6"/>
  <c r="F88" i="6"/>
  <c r="D85" i="6"/>
  <c r="B82" i="6"/>
  <c r="J78" i="6"/>
  <c r="H75" i="6"/>
  <c r="K71" i="6"/>
  <c r="I67" i="6"/>
  <c r="F63" i="6"/>
  <c r="K58" i="6"/>
  <c r="D30" i="6"/>
  <c r="B90" i="6"/>
  <c r="J86" i="6"/>
  <c r="H83" i="6"/>
  <c r="F80" i="6"/>
  <c r="D77" i="6"/>
  <c r="B74" i="6"/>
  <c r="J69" i="6"/>
  <c r="G65" i="6"/>
  <c r="E61" i="6"/>
  <c r="I53" i="6"/>
  <c r="I38" i="6"/>
  <c r="G50" i="6"/>
  <c r="F34" i="6"/>
  <c r="H91" i="6"/>
  <c r="D47" i="6"/>
  <c r="J90" i="6"/>
  <c r="H87" i="6"/>
  <c r="F84" i="6"/>
  <c r="D81" i="6"/>
  <c r="B78" i="6"/>
  <c r="J74" i="6"/>
  <c r="K70" i="6"/>
  <c r="H66" i="6"/>
  <c r="E62" i="6"/>
  <c r="I56" i="6"/>
  <c r="K25" i="6"/>
  <c r="H21" i="6"/>
  <c r="F17" i="6"/>
  <c r="B93" i="6"/>
  <c r="F91" i="6"/>
  <c r="H90" i="6"/>
  <c r="B89" i="6"/>
  <c r="F87" i="6"/>
  <c r="J85" i="6"/>
  <c r="B85" i="6"/>
  <c r="F83" i="6"/>
  <c r="J92" i="6"/>
  <c r="B92" i="6"/>
  <c r="D91" i="6"/>
  <c r="F90" i="6"/>
  <c r="H89" i="6"/>
  <c r="J88" i="6"/>
  <c r="B88" i="6"/>
  <c r="D87" i="6"/>
  <c r="F86" i="6"/>
  <c r="H85" i="6"/>
  <c r="J84" i="6"/>
  <c r="B84" i="6"/>
  <c r="D83" i="6"/>
  <c r="F82" i="6"/>
  <c r="H81" i="6"/>
  <c r="J80" i="6"/>
  <c r="B80" i="6"/>
  <c r="D79" i="6"/>
  <c r="F78" i="6"/>
  <c r="H77" i="6"/>
  <c r="J76" i="6"/>
  <c r="B76" i="6"/>
  <c r="D75" i="6"/>
  <c r="F74" i="6"/>
  <c r="G73" i="6"/>
  <c r="G72" i="6"/>
  <c r="F71" i="6"/>
  <c r="E70" i="6"/>
  <c r="E69" i="6"/>
  <c r="D68" i="6"/>
  <c r="C67" i="6"/>
  <c r="C66" i="6"/>
  <c r="B65" i="6"/>
  <c r="K63" i="6"/>
  <c r="K62" i="6"/>
  <c r="J61" i="6"/>
  <c r="I60" i="6"/>
  <c r="I59" i="6"/>
  <c r="J57" i="6"/>
  <c r="E55" i="6"/>
  <c r="C52" i="6"/>
  <c r="K48" i="6"/>
  <c r="C45" i="6"/>
  <c r="J40" i="6"/>
  <c r="H36" i="6"/>
  <c r="E32" i="6"/>
  <c r="B28" i="6"/>
  <c r="J23" i="6"/>
  <c r="G19" i="6"/>
  <c r="D14" i="6"/>
  <c r="H92" i="6"/>
  <c r="J91" i="6"/>
  <c r="B91" i="6"/>
  <c r="D90" i="6"/>
  <c r="F89" i="6"/>
  <c r="H88" i="6"/>
  <c r="J87" i="6"/>
  <c r="B87" i="6"/>
  <c r="D86" i="6"/>
  <c r="F85" i="6"/>
  <c r="H84" i="6"/>
  <c r="J83" i="6"/>
  <c r="B83" i="6"/>
  <c r="D82" i="6"/>
  <c r="F81" i="6"/>
  <c r="H80" i="6"/>
  <c r="J79" i="6"/>
  <c r="B79" i="6"/>
  <c r="D78" i="6"/>
  <c r="F77" i="6"/>
  <c r="H76" i="6"/>
  <c r="J75" i="6"/>
  <c r="B75" i="6"/>
  <c r="D74" i="6"/>
  <c r="E73" i="6"/>
  <c r="D72" i="6"/>
  <c r="C71" i="6"/>
  <c r="C70" i="6"/>
  <c r="B69" i="6"/>
  <c r="K67" i="6"/>
  <c r="K66" i="6"/>
  <c r="J65" i="6"/>
  <c r="I64" i="6"/>
  <c r="I63" i="6"/>
  <c r="H62" i="6"/>
  <c r="G61" i="6"/>
  <c r="G60" i="6"/>
  <c r="F59" i="6"/>
  <c r="E57" i="6"/>
  <c r="G54" i="6"/>
  <c r="E51" i="6"/>
  <c r="C48" i="6"/>
  <c r="B44" i="6"/>
  <c r="J39" i="6"/>
  <c r="G35" i="6"/>
  <c r="D31" i="6"/>
  <c r="B27" i="6"/>
  <c r="I22" i="6"/>
  <c r="G13" i="6"/>
  <c r="K13" i="6"/>
  <c r="E14" i="6"/>
  <c r="I14" i="6"/>
  <c r="C15" i="6"/>
  <c r="G15" i="6"/>
  <c r="K15" i="6"/>
  <c r="E16" i="6"/>
  <c r="I16" i="6"/>
  <c r="C17" i="6"/>
  <c r="C44" i="6"/>
  <c r="G44" i="6"/>
  <c r="K44" i="6"/>
  <c r="E45" i="6"/>
  <c r="I45" i="6"/>
  <c r="C46" i="6"/>
  <c r="G46" i="6"/>
  <c r="K46" i="6"/>
  <c r="E47" i="6"/>
  <c r="H13" i="6"/>
  <c r="F14" i="6"/>
  <c r="D15" i="6"/>
  <c r="B16" i="6"/>
  <c r="J16" i="6"/>
  <c r="G17" i="6"/>
  <c r="B18" i="6"/>
  <c r="G6" i="6" s="1"/>
  <c r="H18" i="6"/>
  <c r="C19" i="6"/>
  <c r="H19" i="6"/>
  <c r="D20" i="6"/>
  <c r="I20" i="6"/>
  <c r="D21" i="6"/>
  <c r="J21" i="6"/>
  <c r="E22" i="6"/>
  <c r="J22" i="6"/>
  <c r="F23" i="6"/>
  <c r="K23" i="6"/>
  <c r="F24" i="6"/>
  <c r="B25" i="6"/>
  <c r="G25" i="6"/>
  <c r="B26" i="6"/>
  <c r="H26" i="6"/>
  <c r="C27" i="6"/>
  <c r="H27" i="6"/>
  <c r="D28" i="6"/>
  <c r="I28" i="6"/>
  <c r="D29" i="6"/>
  <c r="J29" i="6"/>
  <c r="E30" i="6"/>
  <c r="J30" i="6"/>
  <c r="F31" i="6"/>
  <c r="K31" i="6"/>
  <c r="F32" i="6"/>
  <c r="B33" i="6"/>
  <c r="G33" i="6"/>
  <c r="B34" i="6"/>
  <c r="H34" i="6"/>
  <c r="C35" i="6"/>
  <c r="H35" i="6"/>
  <c r="D36" i="6"/>
  <c r="I36" i="6"/>
  <c r="D37" i="6"/>
  <c r="J37" i="6"/>
  <c r="E38" i="6"/>
  <c r="J38" i="6"/>
  <c r="F39" i="6"/>
  <c r="K39" i="6"/>
  <c r="F40" i="6"/>
  <c r="B41" i="6"/>
  <c r="G41" i="6"/>
  <c r="B42" i="6"/>
  <c r="H42" i="6"/>
  <c r="C43" i="6"/>
  <c r="H43" i="6"/>
  <c r="D44" i="6"/>
  <c r="I44" i="6"/>
  <c r="D45" i="6"/>
  <c r="J45" i="6"/>
  <c r="E46" i="6"/>
  <c r="J46" i="6"/>
  <c r="F47" i="6"/>
  <c r="J47" i="6"/>
  <c r="D48" i="6"/>
  <c r="H48" i="6"/>
  <c r="B49" i="6"/>
  <c r="F49" i="6"/>
  <c r="J49" i="6"/>
  <c r="D50" i="6"/>
  <c r="H50" i="6"/>
  <c r="B51" i="6"/>
  <c r="F51" i="6"/>
  <c r="J51" i="6"/>
  <c r="D52" i="6"/>
  <c r="H52" i="6"/>
  <c r="B53" i="6"/>
  <c r="F53" i="6"/>
  <c r="J53" i="6"/>
  <c r="D54" i="6"/>
  <c r="H54" i="6"/>
  <c r="B55" i="6"/>
  <c r="F55" i="6"/>
  <c r="J55" i="6"/>
  <c r="D56" i="6"/>
  <c r="B14" i="6"/>
  <c r="J14" i="6"/>
  <c r="H15" i="6"/>
  <c r="F16" i="6"/>
  <c r="D17" i="6"/>
  <c r="J17" i="6"/>
  <c r="E18" i="6"/>
  <c r="J18" i="6"/>
  <c r="F19" i="6"/>
  <c r="K19" i="6"/>
  <c r="F20" i="6"/>
  <c r="B21" i="6"/>
  <c r="G21" i="6"/>
  <c r="B22" i="6"/>
  <c r="H22" i="6"/>
  <c r="C23" i="6"/>
  <c r="H23" i="6"/>
  <c r="D24" i="6"/>
  <c r="I24" i="6"/>
  <c r="D25" i="6"/>
  <c r="J25" i="6"/>
  <c r="E26" i="6"/>
  <c r="J26" i="6"/>
  <c r="F27" i="6"/>
  <c r="K27" i="6"/>
  <c r="F28" i="6"/>
  <c r="B29" i="6"/>
  <c r="G29" i="6"/>
  <c r="B30" i="6"/>
  <c r="H30" i="6"/>
  <c r="C31" i="6"/>
  <c r="H31" i="6"/>
  <c r="D32" i="6"/>
  <c r="I32" i="6"/>
  <c r="D33" i="6"/>
  <c r="J33" i="6"/>
  <c r="E34" i="6"/>
  <c r="J34" i="6"/>
  <c r="F35" i="6"/>
  <c r="K35" i="6"/>
  <c r="F36" i="6"/>
  <c r="B37" i="6"/>
  <c r="G37" i="6"/>
  <c r="B38" i="6"/>
  <c r="H38" i="6"/>
  <c r="C39" i="6"/>
  <c r="H39" i="6"/>
  <c r="D40" i="6"/>
  <c r="I40" i="6"/>
  <c r="D41" i="6"/>
  <c r="J41" i="6"/>
  <c r="E42" i="6"/>
  <c r="J42" i="6"/>
  <c r="F43" i="6"/>
  <c r="K43" i="6"/>
  <c r="F44" i="6"/>
  <c r="B45" i="6"/>
  <c r="G45" i="6"/>
  <c r="B46" i="6"/>
  <c r="H46" i="6"/>
  <c r="C47" i="6"/>
  <c r="H47" i="6"/>
  <c r="B48" i="6"/>
  <c r="F48" i="6"/>
  <c r="J48" i="6"/>
  <c r="D49" i="6"/>
  <c r="H49" i="6"/>
  <c r="B50" i="6"/>
  <c r="F50" i="6"/>
  <c r="J50" i="6"/>
  <c r="D51" i="6"/>
  <c r="H51" i="6"/>
  <c r="B52" i="6"/>
  <c r="F52" i="6"/>
  <c r="J52" i="6"/>
  <c r="D53" i="6"/>
  <c r="H53" i="6"/>
  <c r="B54" i="6"/>
  <c r="F54" i="6"/>
  <c r="J54" i="6"/>
  <c r="D55" i="6"/>
  <c r="H55" i="6"/>
  <c r="B56" i="6"/>
  <c r="F56" i="6"/>
  <c r="J56" i="6"/>
  <c r="D57" i="6"/>
  <c r="H57" i="6"/>
  <c r="B58" i="6"/>
  <c r="F58" i="6"/>
  <c r="J58" i="6"/>
  <c r="D59" i="6"/>
  <c r="H59" i="6"/>
  <c r="B60" i="6"/>
  <c r="F60" i="6"/>
  <c r="J60" i="6"/>
  <c r="D61" i="6"/>
  <c r="H61" i="6"/>
  <c r="B62" i="6"/>
  <c r="F62" i="6"/>
  <c r="J62" i="6"/>
  <c r="D63" i="6"/>
  <c r="H63" i="6"/>
  <c r="B64" i="6"/>
  <c r="F64" i="6"/>
  <c r="J64" i="6"/>
  <c r="D65" i="6"/>
  <c r="H65" i="6"/>
  <c r="B66" i="6"/>
  <c r="F66" i="6"/>
  <c r="J66" i="6"/>
  <c r="D67" i="6"/>
  <c r="H67" i="6"/>
  <c r="B68" i="6"/>
  <c r="F68" i="6"/>
  <c r="J68" i="6"/>
  <c r="D69" i="6"/>
  <c r="H69" i="6"/>
  <c r="B70" i="6"/>
  <c r="F70" i="6"/>
  <c r="J70" i="6"/>
  <c r="D71" i="6"/>
  <c r="H71" i="6"/>
  <c r="B72" i="6"/>
  <c r="F72" i="6"/>
  <c r="J72" i="6"/>
  <c r="D73" i="6"/>
  <c r="H73" i="6"/>
  <c r="J13" i="6"/>
  <c r="F15" i="6"/>
  <c r="B17" i="6"/>
  <c r="D18" i="6"/>
  <c r="D19" i="6"/>
  <c r="E20" i="6"/>
  <c r="F21" i="6"/>
  <c r="F22" i="6"/>
  <c r="G23" i="6"/>
  <c r="H24" i="6"/>
  <c r="H25" i="6"/>
  <c r="I26" i="6"/>
  <c r="J27" i="6"/>
  <c r="J28" i="6"/>
  <c r="K29" i="6"/>
  <c r="B31" i="6"/>
  <c r="B32" i="6"/>
  <c r="C33" i="6"/>
  <c r="D34" i="6"/>
  <c r="D35" i="6"/>
  <c r="E36" i="6"/>
  <c r="F37" i="6"/>
  <c r="F38" i="6"/>
  <c r="G39" i="6"/>
  <c r="H40" i="6"/>
  <c r="H41" i="6"/>
  <c r="I42" i="6"/>
  <c r="J43" i="6"/>
  <c r="J44" i="6"/>
  <c r="K45" i="6"/>
  <c r="B47" i="6"/>
  <c r="K47" i="6"/>
  <c r="I48" i="6"/>
  <c r="G49" i="6"/>
  <c r="E50" i="6"/>
  <c r="C51" i="6"/>
  <c r="K51" i="6"/>
  <c r="I52" i="6"/>
  <c r="G53" i="6"/>
  <c r="E54" i="6"/>
  <c r="C55" i="6"/>
  <c r="K55" i="6"/>
  <c r="H56" i="6"/>
  <c r="C57" i="6"/>
  <c r="I57" i="6"/>
  <c r="D58" i="6"/>
  <c r="I58" i="6"/>
  <c r="E59" i="6"/>
  <c r="J59" i="6"/>
  <c r="E60" i="6"/>
  <c r="K60" i="6"/>
  <c r="F61" i="6"/>
  <c r="K61" i="6"/>
  <c r="G62" i="6"/>
  <c r="B63" i="6"/>
  <c r="G63" i="6"/>
  <c r="C64" i="6"/>
  <c r="H64" i="6"/>
  <c r="C65" i="6"/>
  <c r="I65" i="6"/>
  <c r="D66" i="6"/>
  <c r="I66" i="6"/>
  <c r="E67" i="6"/>
  <c r="J67" i="6"/>
  <c r="E68" i="6"/>
  <c r="K68" i="6"/>
  <c r="F69" i="6"/>
  <c r="K69" i="6"/>
  <c r="G70" i="6"/>
  <c r="B71" i="6"/>
  <c r="G71" i="6"/>
  <c r="C72" i="6"/>
  <c r="H72" i="6"/>
  <c r="C73" i="6"/>
  <c r="I73" i="6"/>
  <c r="C74" i="6"/>
  <c r="G74" i="6"/>
  <c r="K74" i="6"/>
  <c r="E75" i="6"/>
  <c r="I75" i="6"/>
  <c r="C76" i="6"/>
  <c r="G76" i="6"/>
  <c r="K76" i="6"/>
  <c r="E77" i="6"/>
  <c r="I77" i="6"/>
  <c r="C78" i="6"/>
  <c r="G78" i="6"/>
  <c r="K78" i="6"/>
  <c r="E79" i="6"/>
  <c r="I79" i="6"/>
  <c r="C80" i="6"/>
  <c r="G80" i="6"/>
  <c r="K80" i="6"/>
  <c r="E81" i="6"/>
  <c r="I81" i="6"/>
  <c r="C82" i="6"/>
  <c r="G82" i="6"/>
  <c r="K82" i="6"/>
  <c r="E83" i="6"/>
  <c r="I83" i="6"/>
  <c r="C84" i="6"/>
  <c r="G84" i="6"/>
  <c r="K84" i="6"/>
  <c r="E85" i="6"/>
  <c r="I85" i="6"/>
  <c r="C86" i="6"/>
  <c r="G86" i="6"/>
  <c r="K86" i="6"/>
  <c r="E87" i="6"/>
  <c r="I87" i="6"/>
  <c r="C88" i="6"/>
  <c r="G88" i="6"/>
  <c r="K88" i="6"/>
  <c r="E89" i="6"/>
  <c r="I89" i="6"/>
  <c r="C90" i="6"/>
  <c r="G90" i="6"/>
  <c r="K90" i="6"/>
  <c r="E91" i="6"/>
  <c r="I91" i="6"/>
  <c r="C92" i="6"/>
  <c r="G92" i="6"/>
  <c r="K92" i="6"/>
  <c r="H14" i="6"/>
  <c r="D16" i="6"/>
  <c r="H17" i="6"/>
  <c r="I18" i="6"/>
  <c r="J19" i="6"/>
  <c r="J20" i="6"/>
  <c r="K21" i="6"/>
  <c r="B23" i="6"/>
  <c r="B24" i="6"/>
  <c r="C25" i="6"/>
  <c r="D26" i="6"/>
  <c r="D27" i="6"/>
  <c r="E28" i="6"/>
  <c r="F29" i="6"/>
  <c r="F30" i="6"/>
  <c r="G31" i="6"/>
  <c r="H32" i="6"/>
  <c r="H33" i="6"/>
  <c r="I34" i="6"/>
  <c r="J35" i="6"/>
  <c r="J36" i="6"/>
  <c r="K37" i="6"/>
  <c r="B39" i="6"/>
  <c r="B40" i="6"/>
  <c r="C41" i="6"/>
  <c r="D42" i="6"/>
  <c r="D43" i="6"/>
  <c r="E44" i="6"/>
  <c r="F45" i="6"/>
  <c r="F46" i="6"/>
  <c r="G47" i="6"/>
  <c r="E48" i="6"/>
  <c r="C49" i="6"/>
  <c r="K49" i="6"/>
  <c r="I50" i="6"/>
  <c r="G51" i="6"/>
  <c r="E52" i="6"/>
  <c r="C53" i="6"/>
  <c r="K53" i="6"/>
  <c r="I54" i="6"/>
  <c r="G55" i="6"/>
  <c r="E56" i="6"/>
  <c r="K56" i="6"/>
  <c r="F57" i="6"/>
  <c r="K57" i="6"/>
  <c r="G58" i="6"/>
  <c r="B59" i="6"/>
  <c r="G59" i="6"/>
  <c r="C60" i="6"/>
  <c r="H60" i="6"/>
  <c r="C61" i="6"/>
  <c r="I61" i="6"/>
  <c r="D62" i="6"/>
  <c r="I62" i="6"/>
  <c r="E63" i="6"/>
  <c r="J63" i="6"/>
  <c r="E64" i="6"/>
  <c r="K64" i="6"/>
  <c r="F65" i="6"/>
  <c r="K65" i="6"/>
  <c r="G66" i="6"/>
  <c r="B67" i="6"/>
  <c r="G67" i="6"/>
  <c r="C68" i="6"/>
  <c r="H68" i="6"/>
  <c r="C69" i="6"/>
  <c r="I69" i="6"/>
  <c r="D70" i="6"/>
  <c r="I70" i="6"/>
  <c r="E71" i="6"/>
  <c r="J71" i="6"/>
  <c r="E72" i="6"/>
  <c r="K72" i="6"/>
  <c r="F73" i="6"/>
  <c r="K73" i="6"/>
  <c r="E74" i="6"/>
  <c r="I74" i="6"/>
  <c r="C75" i="6"/>
  <c r="G75" i="6"/>
  <c r="K75" i="6"/>
  <c r="E76" i="6"/>
  <c r="I76" i="6"/>
  <c r="C77" i="6"/>
  <c r="G77" i="6"/>
  <c r="K77" i="6"/>
  <c r="E78" i="6"/>
  <c r="I78" i="6"/>
  <c r="C79" i="6"/>
  <c r="G79" i="6"/>
  <c r="K79" i="6"/>
  <c r="E80" i="6"/>
  <c r="I80" i="6"/>
  <c r="C81" i="6"/>
  <c r="G81" i="6"/>
  <c r="K81" i="6"/>
  <c r="E82" i="6"/>
  <c r="I82" i="6"/>
  <c r="C83" i="6"/>
  <c r="G83" i="6"/>
  <c r="K83" i="6"/>
  <c r="E84" i="6"/>
  <c r="I84" i="6"/>
  <c r="C85" i="6"/>
  <c r="G85" i="6"/>
  <c r="K85" i="6"/>
  <c r="E86" i="6"/>
  <c r="I86" i="6"/>
  <c r="C87" i="6"/>
  <c r="G87" i="6"/>
  <c r="K87" i="6"/>
  <c r="E88" i="6"/>
  <c r="I88" i="6"/>
  <c r="C89" i="6"/>
  <c r="G89" i="6"/>
  <c r="K89" i="6"/>
  <c r="E90" i="6"/>
  <c r="I90" i="6"/>
  <c r="C91" i="6"/>
  <c r="G91" i="6"/>
  <c r="K91" i="6"/>
  <c r="E92" i="6"/>
  <c r="I92" i="6"/>
  <c r="F13" i="6"/>
  <c r="B15" i="6"/>
  <c r="H16" i="6"/>
  <c r="K17" i="6"/>
  <c r="B19" i="6"/>
  <c r="B20" i="6"/>
  <c r="C21" i="6"/>
  <c r="D22" i="6"/>
  <c r="D23" i="6"/>
  <c r="E24" i="6"/>
  <c r="F25" i="6"/>
  <c r="F26" i="6"/>
  <c r="G27" i="6"/>
  <c r="H28" i="6"/>
  <c r="H29" i="6"/>
  <c r="I30" i="6"/>
  <c r="J31" i="6"/>
  <c r="J32" i="6"/>
  <c r="K33" i="6"/>
  <c r="B35" i="6"/>
  <c r="B36" i="6"/>
  <c r="C37" i="6"/>
  <c r="D38" i="6"/>
  <c r="D39" i="6"/>
  <c r="E40" i="6"/>
  <c r="F41" i="6"/>
  <c r="F42" i="6"/>
  <c r="G43" i="6"/>
  <c r="H44" i="6"/>
  <c r="H45" i="6"/>
  <c r="I46" i="6"/>
  <c r="I47" i="6"/>
  <c r="G48" i="6"/>
  <c r="E49" i="6"/>
  <c r="C50" i="6"/>
  <c r="K50" i="6"/>
  <c r="I51" i="6"/>
  <c r="G52" i="6"/>
  <c r="E53" i="6"/>
  <c r="C54" i="6"/>
  <c r="K54" i="6"/>
  <c r="I55" i="6"/>
  <c r="G56" i="6"/>
  <c r="B57" i="6"/>
  <c r="G57" i="6"/>
  <c r="C58" i="6"/>
  <c r="H58" i="6"/>
  <c r="C59" i="6"/>
  <c r="D92" i="6"/>
  <c r="J89" i="6"/>
  <c r="D88" i="6"/>
  <c r="H86" i="6"/>
  <c r="D84" i="6"/>
  <c r="H82" i="6"/>
  <c r="J81" i="6"/>
  <c r="B81" i="6"/>
  <c r="D80" i="6"/>
  <c r="F79" i="6"/>
  <c r="H78" i="6"/>
  <c r="J77" i="6"/>
  <c r="B77" i="6"/>
  <c r="D76" i="6"/>
  <c r="F75" i="6"/>
  <c r="H74" i="6"/>
  <c r="J73" i="6"/>
  <c r="I72" i="6"/>
  <c r="I71" i="6"/>
  <c r="H70" i="6"/>
  <c r="G69" i="6"/>
  <c r="G68" i="6"/>
  <c r="F67" i="6"/>
  <c r="E66" i="6"/>
  <c r="E65" i="6"/>
  <c r="D64" i="6"/>
  <c r="C63" i="6"/>
  <c r="C62" i="6"/>
  <c r="B61" i="6"/>
  <c r="K59" i="6"/>
  <c r="E58" i="6"/>
  <c r="C56" i="6"/>
  <c r="K52" i="6"/>
  <c r="I49" i="6"/>
  <c r="D46" i="6"/>
  <c r="K41" i="6"/>
  <c r="H37" i="6"/>
  <c r="F33" i="6"/>
  <c r="C29" i="6"/>
  <c r="J24" i="6"/>
  <c r="H20" i="6"/>
  <c r="J15" i="6"/>
  <c r="I13" i="6"/>
  <c r="I43" i="6"/>
  <c r="E43" i="6"/>
  <c r="K42" i="6"/>
  <c r="G42" i="6"/>
  <c r="C42" i="6"/>
  <c r="I41" i="6"/>
  <c r="E41" i="6"/>
  <c r="K40" i="6"/>
  <c r="G40" i="6"/>
  <c r="C40" i="6"/>
  <c r="I39" i="6"/>
  <c r="E39" i="6"/>
  <c r="K38" i="6"/>
  <c r="G38" i="6"/>
  <c r="C38" i="6"/>
  <c r="I37" i="6"/>
  <c r="E37" i="6"/>
  <c r="K36" i="6"/>
  <c r="G36" i="6"/>
  <c r="C36" i="6"/>
  <c r="I35" i="6"/>
  <c r="E35" i="6"/>
  <c r="K34" i="6"/>
  <c r="G34" i="6"/>
  <c r="C34" i="6"/>
  <c r="I33" i="6"/>
  <c r="E33" i="6"/>
  <c r="K32" i="6"/>
  <c r="G32" i="6"/>
  <c r="C32" i="6"/>
  <c r="I31" i="6"/>
  <c r="E31" i="6"/>
  <c r="K30" i="6"/>
  <c r="G30" i="6"/>
  <c r="C30" i="6"/>
  <c r="I29" i="6"/>
  <c r="E29" i="6"/>
  <c r="K28" i="6"/>
  <c r="G28" i="6"/>
  <c r="C28" i="6"/>
  <c r="I27" i="6"/>
  <c r="E27" i="6"/>
  <c r="K26" i="6"/>
  <c r="G26" i="6"/>
  <c r="C26" i="6"/>
  <c r="I25" i="6"/>
  <c r="E25" i="6"/>
  <c r="K24" i="6"/>
  <c r="G24" i="6"/>
  <c r="C24" i="6"/>
  <c r="I23" i="6"/>
  <c r="E23" i="6"/>
  <c r="K22" i="6"/>
  <c r="G22" i="6"/>
  <c r="C22" i="6"/>
  <c r="I21" i="6"/>
  <c r="E21" i="6"/>
  <c r="K20" i="6"/>
  <c r="G20" i="6"/>
  <c r="C20" i="6"/>
  <c r="I19" i="6"/>
  <c r="E19" i="6"/>
  <c r="K18" i="6"/>
  <c r="G18" i="6"/>
  <c r="C18" i="6"/>
  <c r="I17" i="6"/>
  <c r="E17" i="6"/>
  <c r="K16" i="6"/>
  <c r="G16" i="6"/>
  <c r="C16" i="6"/>
  <c r="I15" i="6"/>
  <c r="E15" i="6"/>
  <c r="K14" i="6"/>
  <c r="G14" i="6"/>
  <c r="C14" i="6"/>
  <c r="B7" i="5" l="1"/>
  <c r="B8" i="5"/>
  <c r="B9" i="5" s="1"/>
  <c r="K32" i="5" l="1"/>
  <c r="F16" i="5"/>
  <c r="E35" i="5"/>
  <c r="F28" i="5"/>
  <c r="H39" i="5"/>
  <c r="J43" i="5"/>
  <c r="B48" i="5"/>
  <c r="D51" i="5"/>
  <c r="F54" i="5"/>
  <c r="H57" i="5"/>
  <c r="F60" i="5"/>
  <c r="J59" i="5"/>
  <c r="J56" i="5"/>
  <c r="H53" i="5"/>
  <c r="F50" i="5"/>
  <c r="B47" i="5"/>
  <c r="J42" i="5"/>
  <c r="G38" i="5"/>
  <c r="D34" i="5"/>
  <c r="D25" i="5"/>
  <c r="B56" i="5"/>
  <c r="F58" i="5"/>
  <c r="D55" i="5"/>
  <c r="B52" i="5"/>
  <c r="J48" i="5"/>
  <c r="K44" i="5"/>
  <c r="H40" i="5"/>
  <c r="F36" i="5"/>
  <c r="J30" i="5"/>
  <c r="D59" i="5"/>
  <c r="J52" i="5"/>
  <c r="H49" i="5"/>
  <c r="B46" i="5"/>
  <c r="I41" i="5"/>
  <c r="F37" i="5"/>
  <c r="B22" i="5"/>
  <c r="J18" i="5"/>
  <c r="H15" i="5"/>
  <c r="D60" i="5"/>
  <c r="I59" i="5"/>
  <c r="D58" i="5"/>
  <c r="H56" i="5"/>
  <c r="B55" i="5"/>
  <c r="D54" i="5"/>
  <c r="C60" i="5"/>
  <c r="H59" i="5"/>
  <c r="J58" i="5"/>
  <c r="B58" i="5"/>
  <c r="D57" i="5"/>
  <c r="F56" i="5"/>
  <c r="H55" i="5"/>
  <c r="J54" i="5"/>
  <c r="B54" i="5"/>
  <c r="D53" i="5"/>
  <c r="F52" i="5"/>
  <c r="H51" i="5"/>
  <c r="J50" i="5"/>
  <c r="B50" i="5"/>
  <c r="D49" i="5"/>
  <c r="F48" i="5"/>
  <c r="H47" i="5"/>
  <c r="G46" i="5"/>
  <c r="F45" i="5"/>
  <c r="F44" i="5"/>
  <c r="E43" i="5"/>
  <c r="D42" i="5"/>
  <c r="D41" i="5"/>
  <c r="C40" i="5"/>
  <c r="B39" i="5"/>
  <c r="B38" i="5"/>
  <c r="K36" i="5"/>
  <c r="J35" i="5"/>
  <c r="J34" i="5"/>
  <c r="I33" i="5"/>
  <c r="J31" i="5"/>
  <c r="I29" i="5"/>
  <c r="J26" i="5"/>
  <c r="H23" i="5"/>
  <c r="F20" i="5"/>
  <c r="D17" i="5"/>
  <c r="B14" i="5"/>
  <c r="G60" i="5"/>
  <c r="B60" i="5"/>
  <c r="F59" i="5"/>
  <c r="H58" i="5"/>
  <c r="J57" i="5"/>
  <c r="B57" i="5"/>
  <c r="D56" i="5"/>
  <c r="F55" i="5"/>
  <c r="H54" i="5"/>
  <c r="J53" i="5"/>
  <c r="B53" i="5"/>
  <c r="D52" i="5"/>
  <c r="F51" i="5"/>
  <c r="H50" i="5"/>
  <c r="J49" i="5"/>
  <c r="B49" i="5"/>
  <c r="D48" i="5"/>
  <c r="E47" i="5"/>
  <c r="D46" i="5"/>
  <c r="D45" i="5"/>
  <c r="C44" i="5"/>
  <c r="B43" i="5"/>
  <c r="B42" i="5"/>
  <c r="K40" i="5"/>
  <c r="J39" i="5"/>
  <c r="J38" i="5"/>
  <c r="I37" i="5"/>
  <c r="H36" i="5"/>
  <c r="H35" i="5"/>
  <c r="G34" i="5"/>
  <c r="F33" i="5"/>
  <c r="E31" i="5"/>
  <c r="D29" i="5"/>
  <c r="B26" i="5"/>
  <c r="J22" i="5"/>
  <c r="H19" i="5"/>
  <c r="I13" i="5"/>
  <c r="C14" i="5"/>
  <c r="G14" i="5"/>
  <c r="K14" i="5"/>
  <c r="E15" i="5"/>
  <c r="I15" i="5"/>
  <c r="C16" i="5"/>
  <c r="G16" i="5"/>
  <c r="K16" i="5"/>
  <c r="E17" i="5"/>
  <c r="I17" i="5"/>
  <c r="C18" i="5"/>
  <c r="G18" i="5"/>
  <c r="K18" i="5"/>
  <c r="E19" i="5"/>
  <c r="I19" i="5"/>
  <c r="C20" i="5"/>
  <c r="G20" i="5"/>
  <c r="K20" i="5"/>
  <c r="E21" i="5"/>
  <c r="I21" i="5"/>
  <c r="C22" i="5"/>
  <c r="G22" i="5"/>
  <c r="K22" i="5"/>
  <c r="E23" i="5"/>
  <c r="I23" i="5"/>
  <c r="C24" i="5"/>
  <c r="G24" i="5"/>
  <c r="K24" i="5"/>
  <c r="E25" i="5"/>
  <c r="I25" i="5"/>
  <c r="C26" i="5"/>
  <c r="G26" i="5"/>
  <c r="K26" i="5"/>
  <c r="E27" i="5"/>
  <c r="I27" i="5"/>
  <c r="C28" i="5"/>
  <c r="G28" i="5"/>
  <c r="K28" i="5"/>
  <c r="G43" i="5"/>
  <c r="K43" i="5"/>
  <c r="E44" i="5"/>
  <c r="I44" i="5"/>
  <c r="C45" i="5"/>
  <c r="G45" i="5"/>
  <c r="K45" i="5"/>
  <c r="E46" i="5"/>
  <c r="I46" i="5"/>
  <c r="C47" i="5"/>
  <c r="G47" i="5"/>
  <c r="J13" i="5"/>
  <c r="H14" i="5"/>
  <c r="F15" i="5"/>
  <c r="D16" i="5"/>
  <c r="B17" i="5"/>
  <c r="J17" i="5"/>
  <c r="H18" i="5"/>
  <c r="F19" i="5"/>
  <c r="D20" i="5"/>
  <c r="B21" i="5"/>
  <c r="J21" i="5"/>
  <c r="H22" i="5"/>
  <c r="F23" i="5"/>
  <c r="D24" i="5"/>
  <c r="B25" i="5"/>
  <c r="J25" i="5"/>
  <c r="H26" i="5"/>
  <c r="F27" i="5"/>
  <c r="D28" i="5"/>
  <c r="B29" i="5"/>
  <c r="H29" i="5"/>
  <c r="C30" i="5"/>
  <c r="H30" i="5"/>
  <c r="D31" i="5"/>
  <c r="I31" i="5"/>
  <c r="D32" i="5"/>
  <c r="J32" i="5"/>
  <c r="E33" i="5"/>
  <c r="J33" i="5"/>
  <c r="F34" i="5"/>
  <c r="K34" i="5"/>
  <c r="F35" i="5"/>
  <c r="B36" i="5"/>
  <c r="G36" i="5"/>
  <c r="B37" i="5"/>
  <c r="H37" i="5"/>
  <c r="C38" i="5"/>
  <c r="H38" i="5"/>
  <c r="D39" i="5"/>
  <c r="I39" i="5"/>
  <c r="D40" i="5"/>
  <c r="J40" i="5"/>
  <c r="E41" i="5"/>
  <c r="J41" i="5"/>
  <c r="F42" i="5"/>
  <c r="K42" i="5"/>
  <c r="F43" i="5"/>
  <c r="B44" i="5"/>
  <c r="G44" i="5"/>
  <c r="B45" i="5"/>
  <c r="H45" i="5"/>
  <c r="C46" i="5"/>
  <c r="H46" i="5"/>
  <c r="D47" i="5"/>
  <c r="I47" i="5"/>
  <c r="C48" i="5"/>
  <c r="G48" i="5"/>
  <c r="K48" i="5"/>
  <c r="E49" i="5"/>
  <c r="I49" i="5"/>
  <c r="C50" i="5"/>
  <c r="G50" i="5"/>
  <c r="K50" i="5"/>
  <c r="E51" i="5"/>
  <c r="I51" i="5"/>
  <c r="C52" i="5"/>
  <c r="G52" i="5"/>
  <c r="K52" i="5"/>
  <c r="E53" i="5"/>
  <c r="I53" i="5"/>
  <c r="C54" i="5"/>
  <c r="G54" i="5"/>
  <c r="K54" i="5"/>
  <c r="E55" i="5"/>
  <c r="I55" i="5"/>
  <c r="C56" i="5"/>
  <c r="G56" i="5"/>
  <c r="K56" i="5"/>
  <c r="E57" i="5"/>
  <c r="I57" i="5"/>
  <c r="C58" i="5"/>
  <c r="G58" i="5"/>
  <c r="K58" i="5"/>
  <c r="E59" i="5"/>
  <c r="D14" i="5"/>
  <c r="B15" i="5"/>
  <c r="J15" i="5"/>
  <c r="H16" i="5"/>
  <c r="F17" i="5"/>
  <c r="D18" i="5"/>
  <c r="B19" i="5"/>
  <c r="J19" i="5"/>
  <c r="H20" i="5"/>
  <c r="F21" i="5"/>
  <c r="D22" i="5"/>
  <c r="B23" i="5"/>
  <c r="J23" i="5"/>
  <c r="H24" i="5"/>
  <c r="F25" i="5"/>
  <c r="D26" i="5"/>
  <c r="B27" i="5"/>
  <c r="J27" i="5"/>
  <c r="H28" i="5"/>
  <c r="E29" i="5"/>
  <c r="J29" i="5"/>
  <c r="F30" i="5"/>
  <c r="K30" i="5"/>
  <c r="F31" i="5"/>
  <c r="B32" i="5"/>
  <c r="G32" i="5"/>
  <c r="B33" i="5"/>
  <c r="H33" i="5"/>
  <c r="C34" i="5"/>
  <c r="H34" i="5"/>
  <c r="D35" i="5"/>
  <c r="I35" i="5"/>
  <c r="D36" i="5"/>
  <c r="J36" i="5"/>
  <c r="E37" i="5"/>
  <c r="J37" i="5"/>
  <c r="F38" i="5"/>
  <c r="K38" i="5"/>
  <c r="F39" i="5"/>
  <c r="B40" i="5"/>
  <c r="G40" i="5"/>
  <c r="B41" i="5"/>
  <c r="H41" i="5"/>
  <c r="C42" i="5"/>
  <c r="H42" i="5"/>
  <c r="D43" i="5"/>
  <c r="I43" i="5"/>
  <c r="D44" i="5"/>
  <c r="J44" i="5"/>
  <c r="E45" i="5"/>
  <c r="J45" i="5"/>
  <c r="F46" i="5"/>
  <c r="K46" i="5"/>
  <c r="F47" i="5"/>
  <c r="K47" i="5"/>
  <c r="E48" i="5"/>
  <c r="I48" i="5"/>
  <c r="C49" i="5"/>
  <c r="G49" i="5"/>
  <c r="K49" i="5"/>
  <c r="E50" i="5"/>
  <c r="I50" i="5"/>
  <c r="C51" i="5"/>
  <c r="G51" i="5"/>
  <c r="K51" i="5"/>
  <c r="E52" i="5"/>
  <c r="I52" i="5"/>
  <c r="C53" i="5"/>
  <c r="G53" i="5"/>
  <c r="K53" i="5"/>
  <c r="E54" i="5"/>
  <c r="I54" i="5"/>
  <c r="C55" i="5"/>
  <c r="G55" i="5"/>
  <c r="K55" i="5"/>
  <c r="E56" i="5"/>
  <c r="I56" i="5"/>
  <c r="C57" i="5"/>
  <c r="G57" i="5"/>
  <c r="K57" i="5"/>
  <c r="E58" i="5"/>
  <c r="I58" i="5"/>
  <c r="C59" i="5"/>
  <c r="G59" i="5"/>
  <c r="K59" i="5"/>
  <c r="E60" i="5"/>
  <c r="H13" i="5"/>
  <c r="F14" i="5"/>
  <c r="D15" i="5"/>
  <c r="B16" i="5"/>
  <c r="J16" i="5"/>
  <c r="H17" i="5"/>
  <c r="F18" i="5"/>
  <c r="D19" i="5"/>
  <c r="B20" i="5"/>
  <c r="J20" i="5"/>
  <c r="H21" i="5"/>
  <c r="F22" i="5"/>
  <c r="D23" i="5"/>
  <c r="B24" i="5"/>
  <c r="J24" i="5"/>
  <c r="H25" i="5"/>
  <c r="F26" i="5"/>
  <c r="D27" i="5"/>
  <c r="B28" i="5"/>
  <c r="J28" i="5"/>
  <c r="F29" i="5"/>
  <c r="B30" i="5"/>
  <c r="G30" i="5"/>
  <c r="B31" i="5"/>
  <c r="H31" i="5"/>
  <c r="C32" i="5"/>
  <c r="H32" i="5"/>
  <c r="D33" i="5"/>
  <c r="B59" i="5"/>
  <c r="F57" i="5"/>
  <c r="J55" i="5"/>
  <c r="F53" i="5"/>
  <c r="H52" i="5"/>
  <c r="J51" i="5"/>
  <c r="B51" i="5"/>
  <c r="D50" i="5"/>
  <c r="F49" i="5"/>
  <c r="H48" i="5"/>
  <c r="J47" i="5"/>
  <c r="J46" i="5"/>
  <c r="I45" i="5"/>
  <c r="H44" i="5"/>
  <c r="H43" i="5"/>
  <c r="G42" i="5"/>
  <c r="F41" i="5"/>
  <c r="F40" i="5"/>
  <c r="E39" i="5"/>
  <c r="D38" i="5"/>
  <c r="D37" i="5"/>
  <c r="C36" i="5"/>
  <c r="B35" i="5"/>
  <c r="B34" i="5"/>
  <c r="F32" i="5"/>
  <c r="D30" i="5"/>
  <c r="H27" i="5"/>
  <c r="F24" i="5"/>
  <c r="D21" i="5"/>
  <c r="B18" i="5"/>
  <c r="G6" i="5" s="1"/>
  <c r="J14" i="5"/>
  <c r="K13" i="5"/>
  <c r="C43" i="5"/>
  <c r="I42" i="5"/>
  <c r="E42" i="5"/>
  <c r="K41" i="5"/>
  <c r="G41" i="5"/>
  <c r="C41" i="5"/>
  <c r="I40" i="5"/>
  <c r="E40" i="5"/>
  <c r="K39" i="5"/>
  <c r="G39" i="5"/>
  <c r="C39" i="5"/>
  <c r="I38" i="5"/>
  <c r="E38" i="5"/>
  <c r="K37" i="5"/>
  <c r="G37" i="5"/>
  <c r="C37" i="5"/>
  <c r="I36" i="5"/>
  <c r="E36" i="5"/>
  <c r="K35" i="5"/>
  <c r="G35" i="5"/>
  <c r="C35" i="5"/>
  <c r="I34" i="5"/>
  <c r="E34" i="5"/>
  <c r="K33" i="5"/>
  <c r="G33" i="5"/>
  <c r="C33" i="5"/>
  <c r="I32" i="5"/>
  <c r="E32" i="5"/>
  <c r="K31" i="5"/>
  <c r="G31" i="5"/>
  <c r="C31" i="5"/>
  <c r="I30" i="5"/>
  <c r="E30" i="5"/>
  <c r="K29" i="5"/>
  <c r="G29" i="5"/>
  <c r="C29" i="5"/>
  <c r="I28" i="5"/>
  <c r="E28" i="5"/>
  <c r="K27" i="5"/>
  <c r="G27" i="5"/>
  <c r="C27" i="5"/>
  <c r="I26" i="5"/>
  <c r="E26" i="5"/>
  <c r="K25" i="5"/>
  <c r="G25" i="5"/>
  <c r="C25" i="5"/>
  <c r="I24" i="5"/>
  <c r="E24" i="5"/>
  <c r="K23" i="5"/>
  <c r="G23" i="5"/>
  <c r="C23" i="5"/>
  <c r="I22" i="5"/>
  <c r="E22" i="5"/>
  <c r="K21" i="5"/>
  <c r="G21" i="5"/>
  <c r="C21" i="5"/>
  <c r="I20" i="5"/>
  <c r="E20" i="5"/>
  <c r="K19" i="5"/>
  <c r="G19" i="5"/>
  <c r="C19" i="5"/>
  <c r="I18" i="5"/>
  <c r="E18" i="5"/>
  <c r="K17" i="5"/>
  <c r="G17" i="5"/>
  <c r="C17" i="5"/>
  <c r="I16" i="5"/>
  <c r="E16" i="5"/>
  <c r="K15" i="5"/>
  <c r="G15" i="5"/>
  <c r="C15" i="5"/>
  <c r="I14" i="5"/>
  <c r="E14" i="5"/>
  <c r="E9" i="4" l="1"/>
  <c r="B8" i="4"/>
  <c r="B9" i="4" s="1"/>
  <c r="B7" i="4"/>
  <c r="E9" i="3"/>
  <c r="B8" i="3"/>
  <c r="B9" i="3" s="1"/>
  <c r="B7" i="3"/>
  <c r="G85" i="4" l="1"/>
  <c r="C85" i="4"/>
  <c r="I84" i="4"/>
  <c r="E84" i="4"/>
  <c r="K83" i="4"/>
  <c r="G83" i="4"/>
  <c r="C83" i="4"/>
  <c r="I82" i="4"/>
  <c r="E82" i="4"/>
  <c r="K81" i="4"/>
  <c r="G81" i="4"/>
  <c r="C81" i="4"/>
  <c r="I80" i="4"/>
  <c r="E80" i="4"/>
  <c r="K79" i="4"/>
  <c r="G79" i="4"/>
  <c r="C79" i="4"/>
  <c r="I78" i="4"/>
  <c r="E78" i="4"/>
  <c r="K77" i="4"/>
  <c r="G77" i="4"/>
  <c r="C77" i="4"/>
  <c r="E85" i="4"/>
  <c r="K84" i="4"/>
  <c r="G84" i="4"/>
  <c r="C84" i="4"/>
  <c r="I83" i="4"/>
  <c r="E83" i="4"/>
  <c r="K82" i="4"/>
  <c r="G82" i="4"/>
  <c r="C82" i="4"/>
  <c r="I81" i="4"/>
  <c r="E81" i="4"/>
  <c r="K80" i="4"/>
  <c r="G80" i="4"/>
  <c r="C80" i="4"/>
  <c r="I79" i="4"/>
  <c r="E79" i="4"/>
  <c r="K78" i="4"/>
  <c r="G78" i="4"/>
  <c r="C78" i="4"/>
  <c r="I77" i="4"/>
  <c r="E77" i="4"/>
  <c r="K76" i="4"/>
  <c r="G76" i="4"/>
  <c r="C76" i="4"/>
  <c r="I75" i="4"/>
  <c r="E75" i="4"/>
  <c r="K74" i="4"/>
  <c r="G74" i="4"/>
  <c r="C74" i="4"/>
  <c r="I73" i="4"/>
  <c r="E73" i="4"/>
  <c r="K72" i="4"/>
  <c r="G72" i="4"/>
  <c r="C72" i="4"/>
  <c r="I71" i="4"/>
  <c r="E71" i="4"/>
  <c r="K70" i="4"/>
  <c r="G70" i="4"/>
  <c r="C70" i="4"/>
  <c r="I69" i="4"/>
  <c r="E69" i="4"/>
  <c r="K68" i="4"/>
  <c r="G68" i="4"/>
  <c r="C68" i="4"/>
  <c r="I67" i="4"/>
  <c r="E67" i="4"/>
  <c r="K66" i="4"/>
  <c r="G66" i="4"/>
  <c r="C66" i="4"/>
  <c r="I65" i="4"/>
  <c r="E65" i="4"/>
  <c r="K64" i="4"/>
  <c r="G64" i="4"/>
  <c r="C64" i="4"/>
  <c r="I63" i="4"/>
  <c r="E63" i="4"/>
  <c r="K62" i="4"/>
  <c r="G62" i="4"/>
  <c r="C62" i="4"/>
  <c r="I61" i="4"/>
  <c r="E61" i="4"/>
  <c r="K60" i="4"/>
  <c r="G60" i="4"/>
  <c r="C60" i="4"/>
  <c r="I59" i="4"/>
  <c r="E59" i="4"/>
  <c r="K58" i="4"/>
  <c r="G58" i="4"/>
  <c r="C58" i="4"/>
  <c r="I57" i="4"/>
  <c r="E57" i="4"/>
  <c r="K56" i="4"/>
  <c r="G56" i="4"/>
  <c r="C56" i="4"/>
  <c r="I55" i="4"/>
  <c r="E55" i="4"/>
  <c r="K54" i="4"/>
  <c r="G54" i="4"/>
  <c r="C54" i="4"/>
  <c r="I53" i="4"/>
  <c r="E53" i="4"/>
  <c r="K52" i="4"/>
  <c r="G52" i="4"/>
  <c r="C52" i="4"/>
  <c r="I51" i="4"/>
  <c r="F85" i="4"/>
  <c r="H84" i="4"/>
  <c r="J83" i="4"/>
  <c r="B83" i="4"/>
  <c r="D82" i="4"/>
  <c r="F81" i="4"/>
  <c r="H80" i="4"/>
  <c r="J79" i="4"/>
  <c r="B79" i="4"/>
  <c r="D78" i="4"/>
  <c r="F77" i="4"/>
  <c r="I76" i="4"/>
  <c r="D76" i="4"/>
  <c r="H75" i="4"/>
  <c r="C75" i="4"/>
  <c r="H74" i="4"/>
  <c r="B74" i="4"/>
  <c r="G73" i="4"/>
  <c r="B73" i="4"/>
  <c r="F72" i="4"/>
  <c r="K71" i="4"/>
  <c r="F71" i="4"/>
  <c r="J70" i="4"/>
  <c r="E70" i="4"/>
  <c r="J69" i="4"/>
  <c r="D69" i="4"/>
  <c r="I68" i="4"/>
  <c r="D68" i="4"/>
  <c r="H67" i="4"/>
  <c r="C67" i="4"/>
  <c r="H66" i="4"/>
  <c r="B66" i="4"/>
  <c r="G65" i="4"/>
  <c r="B65" i="4"/>
  <c r="F64" i="4"/>
  <c r="K63" i="4"/>
  <c r="F63" i="4"/>
  <c r="J62" i="4"/>
  <c r="E62" i="4"/>
  <c r="J61" i="4"/>
  <c r="D61" i="4"/>
  <c r="I60" i="4"/>
  <c r="D60" i="4"/>
  <c r="H59" i="4"/>
  <c r="C59" i="4"/>
  <c r="H58" i="4"/>
  <c r="B58" i="4"/>
  <c r="G57" i="4"/>
  <c r="B57" i="4"/>
  <c r="F56" i="4"/>
  <c r="K55" i="4"/>
  <c r="F55" i="4"/>
  <c r="J54" i="4"/>
  <c r="E54" i="4"/>
  <c r="J53" i="4"/>
  <c r="D53" i="4"/>
  <c r="I52" i="4"/>
  <c r="D52" i="4"/>
  <c r="H51" i="4"/>
  <c r="D51" i="4"/>
  <c r="J50" i="4"/>
  <c r="F50" i="4"/>
  <c r="B50" i="4"/>
  <c r="H49" i="4"/>
  <c r="D49" i="4"/>
  <c r="J48" i="4"/>
  <c r="F48" i="4"/>
  <c r="B48" i="4"/>
  <c r="H47" i="4"/>
  <c r="D47" i="4"/>
  <c r="J46" i="4"/>
  <c r="F46" i="4"/>
  <c r="B46" i="4"/>
  <c r="H45" i="4"/>
  <c r="D45" i="4"/>
  <c r="J44" i="4"/>
  <c r="F44" i="4"/>
  <c r="B44" i="4"/>
  <c r="H43" i="4"/>
  <c r="D43" i="4"/>
  <c r="J42" i="4"/>
  <c r="F42" i="4"/>
  <c r="B42" i="4"/>
  <c r="H41" i="4"/>
  <c r="D41" i="4"/>
  <c r="B85" i="4"/>
  <c r="D84" i="4"/>
  <c r="F83" i="4"/>
  <c r="H82" i="4"/>
  <c r="J81" i="4"/>
  <c r="B81" i="4"/>
  <c r="D80" i="4"/>
  <c r="F79" i="4"/>
  <c r="H78" i="4"/>
  <c r="J77" i="4"/>
  <c r="B77" i="4"/>
  <c r="F76" i="4"/>
  <c r="K75" i="4"/>
  <c r="F75" i="4"/>
  <c r="J74" i="4"/>
  <c r="E74" i="4"/>
  <c r="J73" i="4"/>
  <c r="D73" i="4"/>
  <c r="I72" i="4"/>
  <c r="D72" i="4"/>
  <c r="H71" i="4"/>
  <c r="C71" i="4"/>
  <c r="H70" i="4"/>
  <c r="B70" i="4"/>
  <c r="G69" i="4"/>
  <c r="B69" i="4"/>
  <c r="F68" i="4"/>
  <c r="K67" i="4"/>
  <c r="F67" i="4"/>
  <c r="J66" i="4"/>
  <c r="E66" i="4"/>
  <c r="J65" i="4"/>
  <c r="D65" i="4"/>
  <c r="I64" i="4"/>
  <c r="D64" i="4"/>
  <c r="H63" i="4"/>
  <c r="C63" i="4"/>
  <c r="H62" i="4"/>
  <c r="B62" i="4"/>
  <c r="G61" i="4"/>
  <c r="B61" i="4"/>
  <c r="F60" i="4"/>
  <c r="K59" i="4"/>
  <c r="F59" i="4"/>
  <c r="J58" i="4"/>
  <c r="E58" i="4"/>
  <c r="J57" i="4"/>
  <c r="D57" i="4"/>
  <c r="I56" i="4"/>
  <c r="D56" i="4"/>
  <c r="H55" i="4"/>
  <c r="C55" i="4"/>
  <c r="H54" i="4"/>
  <c r="B54" i="4"/>
  <c r="G53" i="4"/>
  <c r="B53" i="4"/>
  <c r="F52" i="4"/>
  <c r="K51" i="4"/>
  <c r="F51" i="4"/>
  <c r="B51" i="4"/>
  <c r="H50" i="4"/>
  <c r="D50" i="4"/>
  <c r="J49" i="4"/>
  <c r="F49" i="4"/>
  <c r="B49" i="4"/>
  <c r="H48" i="4"/>
  <c r="D48" i="4"/>
  <c r="J47" i="4"/>
  <c r="F47" i="4"/>
  <c r="B47" i="4"/>
  <c r="H46" i="4"/>
  <c r="D46" i="4"/>
  <c r="J45" i="4"/>
  <c r="F45" i="4"/>
  <c r="B45" i="4"/>
  <c r="H44" i="4"/>
  <c r="D44" i="4"/>
  <c r="J43" i="4"/>
  <c r="F43" i="4"/>
  <c r="B43" i="4"/>
  <c r="H42" i="4"/>
  <c r="D42" i="4"/>
  <c r="J41" i="4"/>
  <c r="F41" i="4"/>
  <c r="B41" i="4"/>
  <c r="H40" i="4"/>
  <c r="D40" i="4"/>
  <c r="J39" i="4"/>
  <c r="F39" i="4"/>
  <c r="B39" i="4"/>
  <c r="H38" i="4"/>
  <c r="D38" i="4"/>
  <c r="J37" i="4"/>
  <c r="F37" i="4"/>
  <c r="B37" i="4"/>
  <c r="H36" i="4"/>
  <c r="D36" i="4"/>
  <c r="J35" i="4"/>
  <c r="F35" i="4"/>
  <c r="B35" i="4"/>
  <c r="H34" i="4"/>
  <c r="D34" i="4"/>
  <c r="J33" i="4"/>
  <c r="F33" i="4"/>
  <c r="B33" i="4"/>
  <c r="H32" i="4"/>
  <c r="D32" i="4"/>
  <c r="J31" i="4"/>
  <c r="F31" i="4"/>
  <c r="B31" i="4"/>
  <c r="H30" i="4"/>
  <c r="D30" i="4"/>
  <c r="J29" i="4"/>
  <c r="F29" i="4"/>
  <c r="B29" i="4"/>
  <c r="H28" i="4"/>
  <c r="D28" i="4"/>
  <c r="J27" i="4"/>
  <c r="F27" i="4"/>
  <c r="B27" i="4"/>
  <c r="H26" i="4"/>
  <c r="D26" i="4"/>
  <c r="J25" i="4"/>
  <c r="F25" i="4"/>
  <c r="B25" i="4"/>
  <c r="H24" i="4"/>
  <c r="D24" i="4"/>
  <c r="J23" i="4"/>
  <c r="F23" i="4"/>
  <c r="B23" i="4"/>
  <c r="H22" i="4"/>
  <c r="D22" i="4"/>
  <c r="J21" i="4"/>
  <c r="F21" i="4"/>
  <c r="B21" i="4"/>
  <c r="H20" i="4"/>
  <c r="D20" i="4"/>
  <c r="J19" i="4"/>
  <c r="F19" i="4"/>
  <c r="B19" i="4"/>
  <c r="H18" i="4"/>
  <c r="D18" i="4"/>
  <c r="J17" i="4"/>
  <c r="F17" i="4"/>
  <c r="B17" i="4"/>
  <c r="H16" i="4"/>
  <c r="D16" i="4"/>
  <c r="J15" i="4"/>
  <c r="F15" i="4"/>
  <c r="B15" i="4"/>
  <c r="H14" i="4"/>
  <c r="D14" i="4"/>
  <c r="J13" i="4"/>
  <c r="F13" i="4"/>
  <c r="J84" i="4"/>
  <c r="B84" i="4"/>
  <c r="D83" i="4"/>
  <c r="F82" i="4"/>
  <c r="H81" i="4"/>
  <c r="J80" i="4"/>
  <c r="B80" i="4"/>
  <c r="D79" i="4"/>
  <c r="F78" i="4"/>
  <c r="D85" i="4"/>
  <c r="B82" i="4"/>
  <c r="J78" i="4"/>
  <c r="J76" i="4"/>
  <c r="J75" i="4"/>
  <c r="I74" i="4"/>
  <c r="H73" i="4"/>
  <c r="H72" i="4"/>
  <c r="G71" i="4"/>
  <c r="F70" i="4"/>
  <c r="F69" i="4"/>
  <c r="E68" i="4"/>
  <c r="D67" i="4"/>
  <c r="D66" i="4"/>
  <c r="C65" i="4"/>
  <c r="B64" i="4"/>
  <c r="B63" i="4"/>
  <c r="K61" i="4"/>
  <c r="J60" i="4"/>
  <c r="J59" i="4"/>
  <c r="I58" i="4"/>
  <c r="H57" i="4"/>
  <c r="H56" i="4"/>
  <c r="G55" i="4"/>
  <c r="F54" i="4"/>
  <c r="F53" i="4"/>
  <c r="E52" i="4"/>
  <c r="E51" i="4"/>
  <c r="G50" i="4"/>
  <c r="I49" i="4"/>
  <c r="K48" i="4"/>
  <c r="C48" i="4"/>
  <c r="E47" i="4"/>
  <c r="G46" i="4"/>
  <c r="I45" i="4"/>
  <c r="K44" i="4"/>
  <c r="C44" i="4"/>
  <c r="E43" i="4"/>
  <c r="G42" i="4"/>
  <c r="I41" i="4"/>
  <c r="K40" i="4"/>
  <c r="F40" i="4"/>
  <c r="K39" i="4"/>
  <c r="E39" i="4"/>
  <c r="J38" i="4"/>
  <c r="E38" i="4"/>
  <c r="I37" i="4"/>
  <c r="D37" i="4"/>
  <c r="I36" i="4"/>
  <c r="C36" i="4"/>
  <c r="H35" i="4"/>
  <c r="C35" i="4"/>
  <c r="G34" i="4"/>
  <c r="B34" i="4"/>
  <c r="G33" i="4"/>
  <c r="K32" i="4"/>
  <c r="F32" i="4"/>
  <c r="K31" i="4"/>
  <c r="E31" i="4"/>
  <c r="J30" i="4"/>
  <c r="E30" i="4"/>
  <c r="I29" i="4"/>
  <c r="D29" i="4"/>
  <c r="I28" i="4"/>
  <c r="C28" i="4"/>
  <c r="H27" i="4"/>
  <c r="C27" i="4"/>
  <c r="G26" i="4"/>
  <c r="B26" i="4"/>
  <c r="G25" i="4"/>
  <c r="K24" i="4"/>
  <c r="F24" i="4"/>
  <c r="K23" i="4"/>
  <c r="E23" i="4"/>
  <c r="J22" i="4"/>
  <c r="E22" i="4"/>
  <c r="I21" i="4"/>
  <c r="D21" i="4"/>
  <c r="I20" i="4"/>
  <c r="C20" i="4"/>
  <c r="H19" i="4"/>
  <c r="C19" i="4"/>
  <c r="G18" i="4"/>
  <c r="B18" i="4"/>
  <c r="G6" i="4" s="1"/>
  <c r="H83" i="4"/>
  <c r="F80" i="4"/>
  <c r="H77" i="4"/>
  <c r="E76" i="4"/>
  <c r="D75" i="4"/>
  <c r="D74" i="4"/>
  <c r="C73" i="4"/>
  <c r="B72" i="4"/>
  <c r="B71" i="4"/>
  <c r="K69" i="4"/>
  <c r="J68" i="4"/>
  <c r="J67" i="4"/>
  <c r="I66" i="4"/>
  <c r="H65" i="4"/>
  <c r="H64" i="4"/>
  <c r="G63" i="4"/>
  <c r="F62" i="4"/>
  <c r="F61" i="4"/>
  <c r="E60" i="4"/>
  <c r="D59" i="4"/>
  <c r="D58" i="4"/>
  <c r="C57" i="4"/>
  <c r="B56" i="4"/>
  <c r="B55" i="4"/>
  <c r="K53" i="4"/>
  <c r="J52" i="4"/>
  <c r="J51" i="4"/>
  <c r="K50" i="4"/>
  <c r="C50" i="4"/>
  <c r="E49" i="4"/>
  <c r="G48" i="4"/>
  <c r="I47" i="4"/>
  <c r="K46" i="4"/>
  <c r="C46" i="4"/>
  <c r="E45" i="4"/>
  <c r="G44" i="4"/>
  <c r="I43" i="4"/>
  <c r="K42" i="4"/>
  <c r="C42" i="4"/>
  <c r="E41" i="4"/>
  <c r="I40" i="4"/>
  <c r="C40" i="4"/>
  <c r="H39" i="4"/>
  <c r="C39" i="4"/>
  <c r="G38" i="4"/>
  <c r="B38" i="4"/>
  <c r="G37" i="4"/>
  <c r="K36" i="4"/>
  <c r="F36" i="4"/>
  <c r="K35" i="4"/>
  <c r="E35" i="4"/>
  <c r="J34" i="4"/>
  <c r="E34" i="4"/>
  <c r="I33" i="4"/>
  <c r="D33" i="4"/>
  <c r="I32" i="4"/>
  <c r="C32" i="4"/>
  <c r="H31" i="4"/>
  <c r="C31" i="4"/>
  <c r="G30" i="4"/>
  <c r="B30" i="4"/>
  <c r="G29" i="4"/>
  <c r="K28" i="4"/>
  <c r="F28" i="4"/>
  <c r="K27" i="4"/>
  <c r="E27" i="4"/>
  <c r="J26" i="4"/>
  <c r="E26" i="4"/>
  <c r="I25" i="4"/>
  <c r="D25" i="4"/>
  <c r="I24" i="4"/>
  <c r="C24" i="4"/>
  <c r="H23" i="4"/>
  <c r="C23" i="4"/>
  <c r="G22" i="4"/>
  <c r="B22" i="4"/>
  <c r="G21" i="4"/>
  <c r="K20" i="4"/>
  <c r="F20" i="4"/>
  <c r="K19" i="4"/>
  <c r="E19" i="4"/>
  <c r="J18" i="4"/>
  <c r="E18" i="4"/>
  <c r="I17" i="4"/>
  <c r="D17" i="4"/>
  <c r="I16" i="4"/>
  <c r="C16" i="4"/>
  <c r="H15" i="4"/>
  <c r="C15" i="4"/>
  <c r="G14" i="4"/>
  <c r="B14" i="4"/>
  <c r="G13" i="4"/>
  <c r="J82" i="4"/>
  <c r="H79" i="4"/>
  <c r="D77" i="4"/>
  <c r="B76" i="4"/>
  <c r="B75" i="4"/>
  <c r="K73" i="4"/>
  <c r="J72" i="4"/>
  <c r="J71" i="4"/>
  <c r="I70" i="4"/>
  <c r="H69" i="4"/>
  <c r="H68" i="4"/>
  <c r="G67" i="4"/>
  <c r="F66" i="4"/>
  <c r="F65" i="4"/>
  <c r="E64" i="4"/>
  <c r="D63" i="4"/>
  <c r="D62" i="4"/>
  <c r="C61" i="4"/>
  <c r="B60" i="4"/>
  <c r="B59" i="4"/>
  <c r="K57" i="4"/>
  <c r="J56" i="4"/>
  <c r="J55" i="4"/>
  <c r="I54" i="4"/>
  <c r="H53" i="4"/>
  <c r="H52" i="4"/>
  <c r="G51" i="4"/>
  <c r="I50" i="4"/>
  <c r="K49" i="4"/>
  <c r="C49" i="4"/>
  <c r="E48" i="4"/>
  <c r="G47" i="4"/>
  <c r="I46" i="4"/>
  <c r="K45" i="4"/>
  <c r="C45" i="4"/>
  <c r="E44" i="4"/>
  <c r="G43" i="4"/>
  <c r="I42" i="4"/>
  <c r="K41" i="4"/>
  <c r="C41" i="4"/>
  <c r="G40" i="4"/>
  <c r="B40" i="4"/>
  <c r="G39" i="4"/>
  <c r="K38" i="4"/>
  <c r="F38" i="4"/>
  <c r="K37" i="4"/>
  <c r="E37" i="4"/>
  <c r="J36" i="4"/>
  <c r="E36" i="4"/>
  <c r="I35" i="4"/>
  <c r="D35" i="4"/>
  <c r="I34" i="4"/>
  <c r="C34" i="4"/>
  <c r="H33" i="4"/>
  <c r="C33" i="4"/>
  <c r="G32" i="4"/>
  <c r="B32" i="4"/>
  <c r="G31" i="4"/>
  <c r="K30" i="4"/>
  <c r="F30" i="4"/>
  <c r="K29" i="4"/>
  <c r="E29" i="4"/>
  <c r="J28" i="4"/>
  <c r="E28" i="4"/>
  <c r="I27" i="4"/>
  <c r="D27" i="4"/>
  <c r="I26" i="4"/>
  <c r="C26" i="4"/>
  <c r="H25" i="4"/>
  <c r="C25" i="4"/>
  <c r="G24" i="4"/>
  <c r="B24" i="4"/>
  <c r="G23" i="4"/>
  <c r="K22" i="4"/>
  <c r="F22" i="4"/>
  <c r="K21" i="4"/>
  <c r="E21" i="4"/>
  <c r="J20" i="4"/>
  <c r="C14" i="4"/>
  <c r="G15" i="4"/>
  <c r="K16" i="4"/>
  <c r="I19" i="4"/>
  <c r="D23" i="4"/>
  <c r="E25" i="4"/>
  <c r="H29" i="4"/>
  <c r="K33" i="4"/>
  <c r="C38" i="4"/>
  <c r="C43" i="4"/>
  <c r="G49" i="4"/>
  <c r="F57" i="4"/>
  <c r="K65" i="4"/>
  <c r="D70" i="4"/>
  <c r="D81" i="4"/>
  <c r="H13" i="4"/>
  <c r="K14" i="4"/>
  <c r="I13" i="4"/>
  <c r="F14" i="4"/>
  <c r="D15" i="4"/>
  <c r="K15" i="4"/>
  <c r="G16" i="4"/>
  <c r="E17" i="4"/>
  <c r="C18" i="4"/>
  <c r="D19" i="4"/>
  <c r="E20" i="4"/>
  <c r="C22" i="4"/>
  <c r="E24" i="4"/>
  <c r="F26" i="4"/>
  <c r="G28" i="4"/>
  <c r="I30" i="4"/>
  <c r="J32" i="4"/>
  <c r="K34" i="4"/>
  <c r="C37" i="4"/>
  <c r="D39" i="4"/>
  <c r="G41" i="4"/>
  <c r="I44" i="4"/>
  <c r="K47" i="4"/>
  <c r="C51" i="4"/>
  <c r="D55" i="4"/>
  <c r="G59" i="4"/>
  <c r="J63" i="4"/>
  <c r="B68" i="4"/>
  <c r="E72" i="4"/>
  <c r="H76" i="4"/>
  <c r="K13" i="4"/>
  <c r="I14" i="4"/>
  <c r="E15" i="4"/>
  <c r="B16" i="4"/>
  <c r="J16" i="4"/>
  <c r="G17" i="4"/>
  <c r="F18" i="4"/>
  <c r="G19" i="4"/>
  <c r="G20" i="4"/>
  <c r="I22" i="4"/>
  <c r="J24" i="4"/>
  <c r="K26" i="4"/>
  <c r="C29" i="4"/>
  <c r="D31" i="4"/>
  <c r="E33" i="4"/>
  <c r="G35" i="4"/>
  <c r="H37" i="4"/>
  <c r="I39" i="4"/>
  <c r="E42" i="4"/>
  <c r="G45" i="4"/>
  <c r="I48" i="4"/>
  <c r="B52" i="4"/>
  <c r="E56" i="4"/>
  <c r="H60" i="4"/>
  <c r="J64" i="4"/>
  <c r="C69" i="4"/>
  <c r="F73" i="4"/>
  <c r="B78" i="4"/>
  <c r="J14" i="4"/>
  <c r="E16" i="4"/>
  <c r="H17" i="4"/>
  <c r="I18" i="4"/>
  <c r="C21" i="4"/>
  <c r="G27" i="4"/>
  <c r="I31" i="4"/>
  <c r="B36" i="4"/>
  <c r="E40" i="4"/>
  <c r="E46" i="4"/>
  <c r="C53" i="4"/>
  <c r="H61" i="4"/>
  <c r="F74" i="4"/>
  <c r="E14" i="4"/>
  <c r="I15" i="4"/>
  <c r="F16" i="4"/>
  <c r="C17" i="4"/>
  <c r="K17" i="4"/>
  <c r="K18" i="4"/>
  <c r="B20" i="4"/>
  <c r="H21" i="4"/>
  <c r="I23" i="4"/>
  <c r="K25" i="4"/>
  <c r="B28" i="4"/>
  <c r="C30" i="4"/>
  <c r="E32" i="4"/>
  <c r="F34" i="4"/>
  <c r="G36" i="4"/>
  <c r="I38" i="4"/>
  <c r="J40" i="4"/>
  <c r="K43" i="4"/>
  <c r="C47" i="4"/>
  <c r="E50" i="4"/>
  <c r="D54" i="4"/>
  <c r="F58" i="4"/>
  <c r="I62" i="4"/>
  <c r="B67" i="4"/>
  <c r="D71" i="4"/>
  <c r="G75" i="4"/>
  <c r="F84" i="4"/>
  <c r="I52" i="3"/>
  <c r="K51" i="3"/>
  <c r="C51" i="3"/>
  <c r="E50" i="3"/>
  <c r="G49" i="3"/>
  <c r="I48" i="3"/>
  <c r="K47" i="3"/>
  <c r="C47" i="3"/>
  <c r="G46" i="3"/>
  <c r="K45" i="3"/>
  <c r="E52" i="3"/>
  <c r="G51" i="3"/>
  <c r="I50" i="3"/>
  <c r="K49" i="3"/>
  <c r="C49" i="3"/>
  <c r="E48" i="3"/>
  <c r="G47" i="3"/>
  <c r="I46" i="3"/>
  <c r="D46" i="3"/>
  <c r="I45" i="3"/>
  <c r="C45" i="3"/>
  <c r="H44" i="3"/>
  <c r="F45" i="3"/>
  <c r="J43" i="3"/>
  <c r="I42" i="3"/>
  <c r="I41" i="3"/>
  <c r="H40" i="3"/>
  <c r="G39" i="3"/>
  <c r="G38" i="3"/>
  <c r="F37" i="3"/>
  <c r="E36" i="3"/>
  <c r="E35" i="3"/>
  <c r="D34" i="3"/>
  <c r="C33" i="3"/>
  <c r="C32" i="3"/>
  <c r="B31" i="3"/>
  <c r="K29" i="3"/>
  <c r="K28" i="3"/>
  <c r="J27" i="3"/>
  <c r="I26" i="3"/>
  <c r="I25" i="3"/>
  <c r="H24" i="3"/>
  <c r="G23" i="3"/>
  <c r="G22" i="3"/>
  <c r="F21" i="3"/>
  <c r="E20" i="3"/>
  <c r="E19" i="3"/>
  <c r="F18" i="3"/>
  <c r="H17" i="3"/>
  <c r="J16" i="3"/>
  <c r="B16" i="3"/>
  <c r="D15" i="3"/>
  <c r="H13" i="3"/>
  <c r="K44" i="3"/>
  <c r="F41" i="3"/>
  <c r="E39" i="3"/>
  <c r="C37" i="3"/>
  <c r="B35" i="3"/>
  <c r="K32" i="3"/>
  <c r="I30" i="3"/>
  <c r="H28" i="3"/>
  <c r="G26" i="3"/>
  <c r="E24" i="3"/>
  <c r="D22" i="3"/>
  <c r="C20" i="3"/>
  <c r="D18" i="3"/>
  <c r="H16" i="3"/>
  <c r="B15" i="3"/>
  <c r="F13" i="3"/>
  <c r="E44" i="3"/>
  <c r="E43" i="3"/>
  <c r="D42" i="3"/>
  <c r="C41" i="3"/>
  <c r="C40" i="3"/>
  <c r="B39" i="3"/>
  <c r="K37" i="3"/>
  <c r="K36" i="3"/>
  <c r="J35" i="3"/>
  <c r="I34" i="3"/>
  <c r="I33" i="3"/>
  <c r="H32" i="3"/>
  <c r="G31" i="3"/>
  <c r="G30" i="3"/>
  <c r="F29" i="3"/>
  <c r="E28" i="3"/>
  <c r="E27" i="3"/>
  <c r="D26" i="3"/>
  <c r="C25" i="3"/>
  <c r="C24" i="3"/>
  <c r="B23" i="3"/>
  <c r="K21" i="3"/>
  <c r="K20" i="3"/>
  <c r="J19" i="3"/>
  <c r="J18" i="3"/>
  <c r="B18" i="3"/>
  <c r="G6" i="3" s="1"/>
  <c r="D17" i="3"/>
  <c r="F16" i="3"/>
  <c r="H15" i="3"/>
  <c r="J14" i="3"/>
  <c r="B14" i="3"/>
  <c r="D13" i="3"/>
  <c r="C44" i="3"/>
  <c r="B43" i="3"/>
  <c r="K41" i="3"/>
  <c r="K40" i="3"/>
  <c r="J39" i="3"/>
  <c r="I38" i="3"/>
  <c r="I37" i="3"/>
  <c r="H36" i="3"/>
  <c r="G35" i="3"/>
  <c r="G34" i="3"/>
  <c r="F33" i="3"/>
  <c r="E32" i="3"/>
  <c r="E31" i="3"/>
  <c r="D30" i="3"/>
  <c r="C29" i="3"/>
  <c r="C28" i="3"/>
  <c r="B27" i="3"/>
  <c r="K25" i="3"/>
  <c r="K24" i="3"/>
  <c r="J23" i="3"/>
  <c r="I22" i="3"/>
  <c r="I21" i="3"/>
  <c r="H20" i="3"/>
  <c r="G19" i="3"/>
  <c r="H18" i="3"/>
  <c r="J17" i="3"/>
  <c r="B17" i="3"/>
  <c r="D16" i="3"/>
  <c r="F15" i="3"/>
  <c r="H14" i="3"/>
  <c r="J13" i="3"/>
  <c r="F14" i="3"/>
  <c r="G43" i="3"/>
  <c r="G42" i="3"/>
  <c r="E40" i="3"/>
  <c r="D38" i="3"/>
  <c r="C36" i="3"/>
  <c r="K33" i="3"/>
  <c r="J31" i="3"/>
  <c r="I29" i="3"/>
  <c r="G27" i="3"/>
  <c r="F25" i="3"/>
  <c r="E23" i="3"/>
  <c r="C21" i="3"/>
  <c r="B19" i="3"/>
  <c r="F17" i="3"/>
  <c r="J15" i="3"/>
  <c r="D14" i="3"/>
  <c r="B53" i="3"/>
  <c r="H52" i="3"/>
  <c r="D52" i="3"/>
  <c r="J51" i="3"/>
  <c r="F51" i="3"/>
  <c r="B51" i="3"/>
  <c r="H50" i="3"/>
  <c r="D50" i="3"/>
  <c r="J49" i="3"/>
  <c r="F49" i="3"/>
  <c r="B49" i="3"/>
  <c r="H48" i="3"/>
  <c r="D48" i="3"/>
  <c r="J47" i="3"/>
  <c r="F47" i="3"/>
  <c r="B47" i="3"/>
  <c r="J52" i="3"/>
  <c r="F52" i="3"/>
  <c r="B52" i="3"/>
  <c r="H51" i="3"/>
  <c r="D51" i="3"/>
  <c r="J50" i="3"/>
  <c r="F50" i="3"/>
  <c r="B50" i="3"/>
  <c r="H49" i="3"/>
  <c r="D49" i="3"/>
  <c r="J48" i="3"/>
  <c r="F48" i="3"/>
  <c r="B48" i="3"/>
  <c r="H47" i="3"/>
  <c r="D47" i="3"/>
  <c r="J46" i="3"/>
  <c r="F46" i="3"/>
  <c r="B46" i="3"/>
  <c r="H45" i="3"/>
  <c r="D45" i="3"/>
  <c r="J44" i="3"/>
  <c r="F44" i="3"/>
  <c r="B44" i="3"/>
  <c r="H43" i="3"/>
  <c r="D43" i="3"/>
  <c r="J42" i="3"/>
  <c r="F42" i="3"/>
  <c r="B42" i="3"/>
  <c r="H41" i="3"/>
  <c r="D41" i="3"/>
  <c r="J40" i="3"/>
  <c r="F40" i="3"/>
  <c r="B40" i="3"/>
  <c r="H39" i="3"/>
  <c r="D39" i="3"/>
  <c r="J38" i="3"/>
  <c r="F38" i="3"/>
  <c r="B38" i="3"/>
  <c r="H37" i="3"/>
  <c r="D37" i="3"/>
  <c r="J36" i="3"/>
  <c r="F36" i="3"/>
  <c r="B36" i="3"/>
  <c r="H35" i="3"/>
  <c r="D35" i="3"/>
  <c r="J34" i="3"/>
  <c r="F34" i="3"/>
  <c r="B34" i="3"/>
  <c r="H33" i="3"/>
  <c r="D33" i="3"/>
  <c r="J32" i="3"/>
  <c r="F32" i="3"/>
  <c r="B32" i="3"/>
  <c r="H31" i="3"/>
  <c r="D31" i="3"/>
  <c r="J30" i="3"/>
  <c r="F30" i="3"/>
  <c r="B30" i="3"/>
  <c r="H29" i="3"/>
  <c r="D29" i="3"/>
  <c r="J28" i="3"/>
  <c r="F28" i="3"/>
  <c r="B28" i="3"/>
  <c r="H27" i="3"/>
  <c r="D27" i="3"/>
  <c r="J26" i="3"/>
  <c r="F26" i="3"/>
  <c r="B26" i="3"/>
  <c r="H25" i="3"/>
  <c r="D25" i="3"/>
  <c r="J24" i="3"/>
  <c r="F24" i="3"/>
  <c r="B24" i="3"/>
  <c r="H23" i="3"/>
  <c r="D23" i="3"/>
  <c r="J22" i="3"/>
  <c r="F22" i="3"/>
  <c r="B22" i="3"/>
  <c r="H21" i="3"/>
  <c r="D21" i="3"/>
  <c r="J20" i="3"/>
  <c r="F20" i="3"/>
  <c r="B20" i="3"/>
  <c r="H19" i="3"/>
  <c r="D19" i="3"/>
  <c r="G13" i="3"/>
  <c r="K13" i="3"/>
  <c r="E14" i="3"/>
  <c r="I14" i="3"/>
  <c r="C15" i="3"/>
  <c r="G15" i="3"/>
  <c r="K15" i="3"/>
  <c r="E16" i="3"/>
  <c r="I16" i="3"/>
  <c r="C17" i="3"/>
  <c r="G17" i="3"/>
  <c r="K17" i="3"/>
  <c r="E18" i="3"/>
  <c r="I18" i="3"/>
  <c r="C19" i="3"/>
  <c r="I19" i="3"/>
  <c r="D20" i="3"/>
  <c r="I20" i="3"/>
  <c r="E21" i="3"/>
  <c r="J21" i="3"/>
  <c r="E22" i="3"/>
  <c r="K22" i="3"/>
  <c r="F23" i="3"/>
  <c r="K23" i="3"/>
  <c r="G24" i="3"/>
  <c r="B25" i="3"/>
  <c r="G25" i="3"/>
  <c r="C26" i="3"/>
  <c r="H26" i="3"/>
  <c r="C27" i="3"/>
  <c r="I27" i="3"/>
  <c r="D28" i="3"/>
  <c r="I28" i="3"/>
  <c r="E29" i="3"/>
  <c r="J29" i="3"/>
  <c r="E30" i="3"/>
  <c r="K30" i="3"/>
  <c r="F31" i="3"/>
  <c r="K31" i="3"/>
  <c r="G32" i="3"/>
  <c r="B33" i="3"/>
  <c r="G33" i="3"/>
  <c r="C34" i="3"/>
  <c r="H34" i="3"/>
  <c r="C35" i="3"/>
  <c r="I35" i="3"/>
  <c r="D36" i="3"/>
  <c r="I36" i="3"/>
  <c r="E37" i="3"/>
  <c r="J37" i="3"/>
  <c r="E38" i="3"/>
  <c r="K38" i="3"/>
  <c r="F39" i="3"/>
  <c r="K39" i="3"/>
  <c r="G40" i="3"/>
  <c r="B41" i="3"/>
  <c r="G41" i="3"/>
  <c r="C42" i="3"/>
  <c r="H42" i="3"/>
  <c r="C43" i="3"/>
  <c r="I43" i="3"/>
  <c r="D44" i="3"/>
  <c r="I44" i="3"/>
  <c r="E45" i="3"/>
  <c r="J45" i="3"/>
  <c r="E46" i="3"/>
  <c r="K46" i="3"/>
  <c r="I47" i="3"/>
  <c r="G48" i="3"/>
  <c r="E49" i="3"/>
  <c r="C50" i="3"/>
  <c r="K50" i="3"/>
  <c r="I51" i="3"/>
  <c r="G52" i="3"/>
  <c r="E13" i="3"/>
  <c r="I13" i="3"/>
  <c r="C14" i="3"/>
  <c r="G14" i="3"/>
  <c r="K14" i="3"/>
  <c r="E15" i="3"/>
  <c r="I15" i="3"/>
  <c r="C16" i="3"/>
  <c r="G16" i="3"/>
  <c r="K16" i="3"/>
  <c r="E17" i="3"/>
  <c r="I17" i="3"/>
  <c r="C18" i="3"/>
  <c r="G18" i="3"/>
  <c r="K18" i="3"/>
  <c r="F19" i="3"/>
  <c r="K19" i="3"/>
  <c r="G20" i="3"/>
  <c r="B21" i="3"/>
  <c r="G21" i="3"/>
  <c r="C22" i="3"/>
  <c r="H22" i="3"/>
  <c r="C23" i="3"/>
  <c r="I23" i="3"/>
  <c r="D24" i="3"/>
  <c r="I24" i="3"/>
  <c r="E25" i="3"/>
  <c r="J25" i="3"/>
  <c r="E26" i="3"/>
  <c r="K26" i="3"/>
  <c r="F27" i="3"/>
  <c r="K27" i="3"/>
  <c r="G28" i="3"/>
  <c r="B29" i="3"/>
  <c r="G29" i="3"/>
  <c r="C30" i="3"/>
  <c r="H30" i="3"/>
  <c r="C31" i="3"/>
  <c r="I31" i="3"/>
  <c r="D32" i="3"/>
  <c r="I32" i="3"/>
  <c r="E33" i="3"/>
  <c r="J33" i="3"/>
  <c r="E34" i="3"/>
  <c r="K34" i="3"/>
  <c r="F35" i="3"/>
  <c r="K35" i="3"/>
  <c r="G36" i="3"/>
  <c r="B37" i="3"/>
  <c r="G37" i="3"/>
  <c r="C38" i="3"/>
  <c r="H38" i="3"/>
  <c r="C39" i="3"/>
  <c r="I39" i="3"/>
  <c r="D40" i="3"/>
  <c r="I40" i="3"/>
  <c r="E41" i="3"/>
  <c r="J41" i="3"/>
  <c r="E42" i="3"/>
  <c r="K42" i="3"/>
  <c r="F43" i="3"/>
  <c r="K43" i="3"/>
  <c r="G44" i="3"/>
  <c r="B45" i="3"/>
  <c r="G45" i="3"/>
  <c r="C46" i="3"/>
  <c r="H46" i="3"/>
  <c r="E47" i="3"/>
  <c r="C48" i="3"/>
  <c r="K48" i="3"/>
  <c r="I49" i="3"/>
  <c r="G50" i="3"/>
  <c r="E51" i="3"/>
  <c r="C52" i="3"/>
  <c r="K52" i="3"/>
  <c r="E9" i="1" l="1"/>
  <c r="B8" i="1"/>
  <c r="B9" i="1" s="1"/>
  <c r="B74" i="1" s="1"/>
  <c r="B7" i="1"/>
  <c r="F66" i="1" l="1"/>
  <c r="E20" i="1"/>
  <c r="D40" i="1"/>
  <c r="E64" i="1"/>
  <c r="C15" i="1"/>
  <c r="K17" i="1"/>
  <c r="C21" i="1"/>
  <c r="E24" i="1"/>
  <c r="G28" i="1"/>
  <c r="I32" i="1"/>
  <c r="B37" i="1"/>
  <c r="E41" i="1"/>
  <c r="D49" i="1"/>
  <c r="K57" i="1"/>
  <c r="C17" i="1"/>
  <c r="F27" i="1"/>
  <c r="K35" i="1"/>
  <c r="F72" i="1"/>
  <c r="G13" i="1"/>
  <c r="H15" i="1"/>
  <c r="I18" i="1"/>
  <c r="K21" i="1"/>
  <c r="E25" i="1"/>
  <c r="G29" i="1"/>
  <c r="J33" i="1"/>
  <c r="C38" i="1"/>
  <c r="J42" i="1"/>
  <c r="G51" i="1"/>
  <c r="B60" i="1"/>
  <c r="F68" i="1"/>
  <c r="G14" i="1"/>
  <c r="G23" i="1"/>
  <c r="I31" i="1"/>
  <c r="D47" i="1"/>
  <c r="H55" i="1"/>
  <c r="B14" i="1"/>
  <c r="E16" i="1"/>
  <c r="G19" i="1"/>
  <c r="I22" i="1"/>
  <c r="E26" i="1"/>
  <c r="H30" i="1"/>
  <c r="K34" i="1"/>
  <c r="C39" i="1"/>
  <c r="C45" i="1"/>
  <c r="H53" i="1"/>
  <c r="B62" i="1"/>
  <c r="I70" i="1"/>
  <c r="D73" i="1"/>
  <c r="H13" i="1"/>
  <c r="I14" i="1"/>
  <c r="I15" i="1"/>
  <c r="E17" i="1"/>
  <c r="K18" i="1"/>
  <c r="I19" i="1"/>
  <c r="E21" i="1"/>
  <c r="K22" i="1"/>
  <c r="G24" i="1"/>
  <c r="H26" i="1"/>
  <c r="J29" i="1"/>
  <c r="K31" i="1"/>
  <c r="B33" i="1"/>
  <c r="C35" i="1"/>
  <c r="E38" i="1"/>
  <c r="F39" i="1"/>
  <c r="G41" i="1"/>
  <c r="H45" i="1"/>
  <c r="K49" i="1"/>
  <c r="B54" i="1"/>
  <c r="F58" i="1"/>
  <c r="I62" i="1"/>
  <c r="C69" i="1"/>
  <c r="D71" i="1"/>
  <c r="E13" i="1"/>
  <c r="K13" i="1"/>
  <c r="F14" i="1"/>
  <c r="K14" i="1"/>
  <c r="G15" i="1"/>
  <c r="C16" i="1"/>
  <c r="K16" i="1"/>
  <c r="I17" i="1"/>
  <c r="G18" i="1"/>
  <c r="E19" i="1"/>
  <c r="C20" i="1"/>
  <c r="K20" i="1"/>
  <c r="I21" i="1"/>
  <c r="G22" i="1"/>
  <c r="E23" i="1"/>
  <c r="C24" i="1"/>
  <c r="B25" i="1"/>
  <c r="C26" i="1"/>
  <c r="C27" i="1"/>
  <c r="D28" i="1"/>
  <c r="E29" i="1"/>
  <c r="E30" i="1"/>
  <c r="F31" i="1"/>
  <c r="G32" i="1"/>
  <c r="G33" i="1"/>
  <c r="H34" i="1"/>
  <c r="I35" i="1"/>
  <c r="I36" i="1"/>
  <c r="J37" i="1"/>
  <c r="K38" i="1"/>
  <c r="K39" i="1"/>
  <c r="B41" i="1"/>
  <c r="F42" i="1"/>
  <c r="F44" i="1"/>
  <c r="I46" i="1"/>
  <c r="J48" i="1"/>
  <c r="J50" i="1"/>
  <c r="C53" i="1"/>
  <c r="D55" i="1"/>
  <c r="D57" i="1"/>
  <c r="G59" i="1"/>
  <c r="H61" i="1"/>
  <c r="H63" i="1"/>
  <c r="K65" i="1"/>
  <c r="B68" i="1"/>
  <c r="B70" i="1"/>
  <c r="C14" i="1"/>
  <c r="D15" i="1"/>
  <c r="G16" i="1"/>
  <c r="C18" i="1"/>
  <c r="G20" i="1"/>
  <c r="C22" i="1"/>
  <c r="I23" i="1"/>
  <c r="G25" i="1"/>
  <c r="I27" i="1"/>
  <c r="I28" i="1"/>
  <c r="K30" i="1"/>
  <c r="C34" i="1"/>
  <c r="D36" i="1"/>
  <c r="E37" i="1"/>
  <c r="G40" i="1"/>
  <c r="G43" i="1"/>
  <c r="H47" i="1"/>
  <c r="B52" i="1"/>
  <c r="E56" i="1"/>
  <c r="F60" i="1"/>
  <c r="J64" i="1"/>
  <c r="J66" i="1"/>
  <c r="F75" i="1"/>
  <c r="B75" i="1"/>
  <c r="H74" i="1"/>
  <c r="D74" i="1"/>
  <c r="J73" i="1"/>
  <c r="F73" i="1"/>
  <c r="B73" i="1"/>
  <c r="H72" i="1"/>
  <c r="D72" i="1"/>
  <c r="J71" i="1"/>
  <c r="F71" i="1"/>
  <c r="B71" i="1"/>
  <c r="H70" i="1"/>
  <c r="D70" i="1"/>
  <c r="J69" i="1"/>
  <c r="F69" i="1"/>
  <c r="B69" i="1"/>
  <c r="H68" i="1"/>
  <c r="D68" i="1"/>
  <c r="J67" i="1"/>
  <c r="F67" i="1"/>
  <c r="B67" i="1"/>
  <c r="H66" i="1"/>
  <c r="D66" i="1"/>
  <c r="J65" i="1"/>
  <c r="F65" i="1"/>
  <c r="B65" i="1"/>
  <c r="H64" i="1"/>
  <c r="D64" i="1"/>
  <c r="J63" i="1"/>
  <c r="F63" i="1"/>
  <c r="B63" i="1"/>
  <c r="H62" i="1"/>
  <c r="D62" i="1"/>
  <c r="J61" i="1"/>
  <c r="F61" i="1"/>
  <c r="B61" i="1"/>
  <c r="H60" i="1"/>
  <c r="D60" i="1"/>
  <c r="J59" i="1"/>
  <c r="F59" i="1"/>
  <c r="B59" i="1"/>
  <c r="H58" i="1"/>
  <c r="D58" i="1"/>
  <c r="J57" i="1"/>
  <c r="F57" i="1"/>
  <c r="B57" i="1"/>
  <c r="H56" i="1"/>
  <c r="D56" i="1"/>
  <c r="J55" i="1"/>
  <c r="F55" i="1"/>
  <c r="B55" i="1"/>
  <c r="H54" i="1"/>
  <c r="D54" i="1"/>
  <c r="J53" i="1"/>
  <c r="F53" i="1"/>
  <c r="B53" i="1"/>
  <c r="H52" i="1"/>
  <c r="D52" i="1"/>
  <c r="J51" i="1"/>
  <c r="F51" i="1"/>
  <c r="B51" i="1"/>
  <c r="H50" i="1"/>
  <c r="D50" i="1"/>
  <c r="J49" i="1"/>
  <c r="F49" i="1"/>
  <c r="B49" i="1"/>
  <c r="H48" i="1"/>
  <c r="D48" i="1"/>
  <c r="J47" i="1"/>
  <c r="F47" i="1"/>
  <c r="B47" i="1"/>
  <c r="H46" i="1"/>
  <c r="D46" i="1"/>
  <c r="J45" i="1"/>
  <c r="F45" i="1"/>
  <c r="B45" i="1"/>
  <c r="H44" i="1"/>
  <c r="D44" i="1"/>
  <c r="J43" i="1"/>
  <c r="F43" i="1"/>
  <c r="B43" i="1"/>
  <c r="H42" i="1"/>
  <c r="D42" i="1"/>
  <c r="J41" i="1"/>
  <c r="E75" i="1"/>
  <c r="K74" i="1"/>
  <c r="G74" i="1"/>
  <c r="C74" i="1"/>
  <c r="I73" i="1"/>
  <c r="E73" i="1"/>
  <c r="K72" i="1"/>
  <c r="G72" i="1"/>
  <c r="C72" i="1"/>
  <c r="I71" i="1"/>
  <c r="E71" i="1"/>
  <c r="K70" i="1"/>
  <c r="G70" i="1"/>
  <c r="C70" i="1"/>
  <c r="I69" i="1"/>
  <c r="E69" i="1"/>
  <c r="K68" i="1"/>
  <c r="G68" i="1"/>
  <c r="C68" i="1"/>
  <c r="I67" i="1"/>
  <c r="E67" i="1"/>
  <c r="K66" i="1"/>
  <c r="G66" i="1"/>
  <c r="C66" i="1"/>
  <c r="I65" i="1"/>
  <c r="E65" i="1"/>
  <c r="K64" i="1"/>
  <c r="G64" i="1"/>
  <c r="C64" i="1"/>
  <c r="I63" i="1"/>
  <c r="E63" i="1"/>
  <c r="K62" i="1"/>
  <c r="G62" i="1"/>
  <c r="C62" i="1"/>
  <c r="I61" i="1"/>
  <c r="E61" i="1"/>
  <c r="K60" i="1"/>
  <c r="G60" i="1"/>
  <c r="C60" i="1"/>
  <c r="I59" i="1"/>
  <c r="E59" i="1"/>
  <c r="K58" i="1"/>
  <c r="G58" i="1"/>
  <c r="C58" i="1"/>
  <c r="I57" i="1"/>
  <c r="E57" i="1"/>
  <c r="K56" i="1"/>
  <c r="G56" i="1"/>
  <c r="C56" i="1"/>
  <c r="I55" i="1"/>
  <c r="E55" i="1"/>
  <c r="K54" i="1"/>
  <c r="G54" i="1"/>
  <c r="C54" i="1"/>
  <c r="I53" i="1"/>
  <c r="E53" i="1"/>
  <c r="K52" i="1"/>
  <c r="G52" i="1"/>
  <c r="C52" i="1"/>
  <c r="I51" i="1"/>
  <c r="E51" i="1"/>
  <c r="K50" i="1"/>
  <c r="G50" i="1"/>
  <c r="C50" i="1"/>
  <c r="I49" i="1"/>
  <c r="E49" i="1"/>
  <c r="K48" i="1"/>
  <c r="G48" i="1"/>
  <c r="C48" i="1"/>
  <c r="I47" i="1"/>
  <c r="E47" i="1"/>
  <c r="K46" i="1"/>
  <c r="G46" i="1"/>
  <c r="C46" i="1"/>
  <c r="I45" i="1"/>
  <c r="E45" i="1"/>
  <c r="K44" i="1"/>
  <c r="G44" i="1"/>
  <c r="C44" i="1"/>
  <c r="I43" i="1"/>
  <c r="E43" i="1"/>
  <c r="K42" i="1"/>
  <c r="G42" i="1"/>
  <c r="C42" i="1"/>
  <c r="G75" i="1"/>
  <c r="I74" i="1"/>
  <c r="K73" i="1"/>
  <c r="C73" i="1"/>
  <c r="E72" i="1"/>
  <c r="C75" i="1"/>
  <c r="E74" i="1"/>
  <c r="G73" i="1"/>
  <c r="I72" i="1"/>
  <c r="K71" i="1"/>
  <c r="C71" i="1"/>
  <c r="E70" i="1"/>
  <c r="G69" i="1"/>
  <c r="I68" i="1"/>
  <c r="K67" i="1"/>
  <c r="C67" i="1"/>
  <c r="E66" i="1"/>
  <c r="G65" i="1"/>
  <c r="I64" i="1"/>
  <c r="K63" i="1"/>
  <c r="C63" i="1"/>
  <c r="E62" i="1"/>
  <c r="G61" i="1"/>
  <c r="I60" i="1"/>
  <c r="K59" i="1"/>
  <c r="C59" i="1"/>
  <c r="E58" i="1"/>
  <c r="G57" i="1"/>
  <c r="I56" i="1"/>
  <c r="K55" i="1"/>
  <c r="C55" i="1"/>
  <c r="E54" i="1"/>
  <c r="G53" i="1"/>
  <c r="I52" i="1"/>
  <c r="K51" i="1"/>
  <c r="C51" i="1"/>
  <c r="E50" i="1"/>
  <c r="G49" i="1"/>
  <c r="I48" i="1"/>
  <c r="K47" i="1"/>
  <c r="C47" i="1"/>
  <c r="E46" i="1"/>
  <c r="G45" i="1"/>
  <c r="I44" i="1"/>
  <c r="K43" i="1"/>
  <c r="C43" i="1"/>
  <c r="E42" i="1"/>
  <c r="H41" i="1"/>
  <c r="D41" i="1"/>
  <c r="J40" i="1"/>
  <c r="F40" i="1"/>
  <c r="B40" i="1"/>
  <c r="H39" i="1"/>
  <c r="D39" i="1"/>
  <c r="J38" i="1"/>
  <c r="F38" i="1"/>
  <c r="B38" i="1"/>
  <c r="H37" i="1"/>
  <c r="D37" i="1"/>
  <c r="J36" i="1"/>
  <c r="F36" i="1"/>
  <c r="B36" i="1"/>
  <c r="H35" i="1"/>
  <c r="D35" i="1"/>
  <c r="J34" i="1"/>
  <c r="F34" i="1"/>
  <c r="B34" i="1"/>
  <c r="H33" i="1"/>
  <c r="D33" i="1"/>
  <c r="J32" i="1"/>
  <c r="F32" i="1"/>
  <c r="B32" i="1"/>
  <c r="H31" i="1"/>
  <c r="D31" i="1"/>
  <c r="J30" i="1"/>
  <c r="F30" i="1"/>
  <c r="B30" i="1"/>
  <c r="H29" i="1"/>
  <c r="D29" i="1"/>
  <c r="J28" i="1"/>
  <c r="F28" i="1"/>
  <c r="B28" i="1"/>
  <c r="H27" i="1"/>
  <c r="D27" i="1"/>
  <c r="J26" i="1"/>
  <c r="F26" i="1"/>
  <c r="B26" i="1"/>
  <c r="H25" i="1"/>
  <c r="D25" i="1"/>
  <c r="J24" i="1"/>
  <c r="D75" i="1"/>
  <c r="H73" i="1"/>
  <c r="B72" i="1"/>
  <c r="J70" i="1"/>
  <c r="K69" i="1"/>
  <c r="J68" i="1"/>
  <c r="H67" i="1"/>
  <c r="I66" i="1"/>
  <c r="H65" i="1"/>
  <c r="F64" i="1"/>
  <c r="G63" i="1"/>
  <c r="F62" i="1"/>
  <c r="D61" i="1"/>
  <c r="E60" i="1"/>
  <c r="D59" i="1"/>
  <c r="B58" i="1"/>
  <c r="C57" i="1"/>
  <c r="B56" i="1"/>
  <c r="J54" i="1"/>
  <c r="K53" i="1"/>
  <c r="J52" i="1"/>
  <c r="H51" i="1"/>
  <c r="I50" i="1"/>
  <c r="H49" i="1"/>
  <c r="F48" i="1"/>
  <c r="G47" i="1"/>
  <c r="F46" i="1"/>
  <c r="D45" i="1"/>
  <c r="E44" i="1"/>
  <c r="D43" i="1"/>
  <c r="B42" i="1"/>
  <c r="F41" i="1"/>
  <c r="K40" i="1"/>
  <c r="E40" i="1"/>
  <c r="J39" i="1"/>
  <c r="E39" i="1"/>
  <c r="I38" i="1"/>
  <c r="D38" i="1"/>
  <c r="I37" i="1"/>
  <c r="C37" i="1"/>
  <c r="H36" i="1"/>
  <c r="C36" i="1"/>
  <c r="G35" i="1"/>
  <c r="B35" i="1"/>
  <c r="G34" i="1"/>
  <c r="K33" i="1"/>
  <c r="F33" i="1"/>
  <c r="K32" i="1"/>
  <c r="E32" i="1"/>
  <c r="J31" i="1"/>
  <c r="E31" i="1"/>
  <c r="I30" i="1"/>
  <c r="D30" i="1"/>
  <c r="I29" i="1"/>
  <c r="C29" i="1"/>
  <c r="H28" i="1"/>
  <c r="C28" i="1"/>
  <c r="G27" i="1"/>
  <c r="B27" i="1"/>
  <c r="G26" i="1"/>
  <c r="K25" i="1"/>
  <c r="F25" i="1"/>
  <c r="K24" i="1"/>
  <c r="F24" i="1"/>
  <c r="B24" i="1"/>
  <c r="H23" i="1"/>
  <c r="D23" i="1"/>
  <c r="J22" i="1"/>
  <c r="F22" i="1"/>
  <c r="B22" i="1"/>
  <c r="H21" i="1"/>
  <c r="D21" i="1"/>
  <c r="J20" i="1"/>
  <c r="F20" i="1"/>
  <c r="B20" i="1"/>
  <c r="H19" i="1"/>
  <c r="D19" i="1"/>
  <c r="J18" i="1"/>
  <c r="F18" i="1"/>
  <c r="B18" i="1"/>
  <c r="G6" i="1" s="1"/>
  <c r="H17" i="1"/>
  <c r="D17" i="1"/>
  <c r="J16" i="1"/>
  <c r="F16" i="1"/>
  <c r="B16" i="1"/>
  <c r="F74" i="1"/>
  <c r="J72" i="1"/>
  <c r="G71" i="1"/>
  <c r="F70" i="1"/>
  <c r="D69" i="1"/>
  <c r="E68" i="1"/>
  <c r="D67" i="1"/>
  <c r="B66" i="1"/>
  <c r="C65" i="1"/>
  <c r="B64" i="1"/>
  <c r="J62" i="1"/>
  <c r="K61" i="1"/>
  <c r="J60" i="1"/>
  <c r="H59" i="1"/>
  <c r="I58" i="1"/>
  <c r="H57" i="1"/>
  <c r="F56" i="1"/>
  <c r="G55" i="1"/>
  <c r="F54" i="1"/>
  <c r="D53" i="1"/>
  <c r="E52" i="1"/>
  <c r="D51" i="1"/>
  <c r="B50" i="1"/>
  <c r="C49" i="1"/>
  <c r="B48" i="1"/>
  <c r="J46" i="1"/>
  <c r="K45" i="1"/>
  <c r="J44" i="1"/>
  <c r="H43" i="1"/>
  <c r="I42" i="1"/>
  <c r="I41" i="1"/>
  <c r="C41" i="1"/>
  <c r="H40" i="1"/>
  <c r="C40" i="1"/>
  <c r="G39" i="1"/>
  <c r="B39" i="1"/>
  <c r="G38" i="1"/>
  <c r="K37" i="1"/>
  <c r="F37" i="1"/>
  <c r="K36" i="1"/>
  <c r="E36" i="1"/>
  <c r="J35" i="1"/>
  <c r="E35" i="1"/>
  <c r="I34" i="1"/>
  <c r="D34" i="1"/>
  <c r="I33" i="1"/>
  <c r="C33" i="1"/>
  <c r="H32" i="1"/>
  <c r="C32" i="1"/>
  <c r="G31" i="1"/>
  <c r="B31" i="1"/>
  <c r="G30" i="1"/>
  <c r="K29" i="1"/>
  <c r="F29" i="1"/>
  <c r="K28" i="1"/>
  <c r="E28" i="1"/>
  <c r="J27" i="1"/>
  <c r="E27" i="1"/>
  <c r="I26" i="1"/>
  <c r="D26" i="1"/>
  <c r="I25" i="1"/>
  <c r="C25" i="1"/>
  <c r="H24" i="1"/>
  <c r="D24" i="1"/>
  <c r="J23" i="1"/>
  <c r="F23" i="1"/>
  <c r="B23" i="1"/>
  <c r="H22" i="1"/>
  <c r="D22" i="1"/>
  <c r="J21" i="1"/>
  <c r="F21" i="1"/>
  <c r="B21" i="1"/>
  <c r="H20" i="1"/>
  <c r="D20" i="1"/>
  <c r="J19" i="1"/>
  <c r="F19" i="1"/>
  <c r="B19" i="1"/>
  <c r="H18" i="1"/>
  <c r="D18" i="1"/>
  <c r="J17" i="1"/>
  <c r="F17" i="1"/>
  <c r="B17" i="1"/>
  <c r="H16" i="1"/>
  <c r="D16" i="1"/>
  <c r="J15" i="1"/>
  <c r="F15" i="1"/>
  <c r="B15" i="1"/>
  <c r="H14" i="1"/>
  <c r="D14" i="1"/>
  <c r="J13" i="1"/>
  <c r="F13" i="1"/>
  <c r="I13" i="1"/>
  <c r="E14" i="1"/>
  <c r="J14" i="1"/>
  <c r="E15" i="1"/>
  <c r="K15" i="1"/>
  <c r="I16" i="1"/>
  <c r="G17" i="1"/>
  <c r="E18" i="1"/>
  <c r="C19" i="1"/>
  <c r="K19" i="1"/>
  <c r="I20" i="1"/>
  <c r="G21" i="1"/>
  <c r="E22" i="1"/>
  <c r="C23" i="1"/>
  <c r="K23" i="1"/>
  <c r="I24" i="1"/>
  <c r="J25" i="1"/>
  <c r="K26" i="1"/>
  <c r="K27" i="1"/>
  <c r="B29" i="1"/>
  <c r="C30" i="1"/>
  <c r="C31" i="1"/>
  <c r="D32" i="1"/>
  <c r="E33" i="1"/>
  <c r="E34" i="1"/>
  <c r="F35" i="1"/>
  <c r="G36" i="1"/>
  <c r="G37" i="1"/>
  <c r="H38" i="1"/>
  <c r="I39" i="1"/>
  <c r="I40" i="1"/>
  <c r="K41" i="1"/>
  <c r="B44" i="1"/>
  <c r="B46" i="1"/>
  <c r="E48" i="1"/>
  <c r="F50" i="1"/>
  <c r="F52" i="1"/>
  <c r="I54" i="1"/>
  <c r="J56" i="1"/>
  <c r="J58" i="1"/>
  <c r="C61" i="1"/>
  <c r="D63" i="1"/>
  <c r="D65" i="1"/>
  <c r="G67" i="1"/>
  <c r="H69" i="1"/>
  <c r="H71" i="1"/>
  <c r="J74" i="1"/>
</calcChain>
</file>

<file path=xl/sharedStrings.xml><?xml version="1.0" encoding="utf-8"?>
<sst xmlns="http://schemas.openxmlformats.org/spreadsheetml/2006/main" count="206" uniqueCount="37">
  <si>
    <t>Debiettabel meetgoot met vlakke bodem, rechthoekige keeldoorsnede en lange keel (ISO 4359)</t>
  </si>
  <si>
    <t>ARKON Z 1561 200 l/s /  CRA VI 200 l/s - 720 m³/h / FISCHER &amp; PORTER 200 l/s</t>
  </si>
  <si>
    <t>Omrekening hoogte (h) - debiet (Q cfr. ISO 4359)</t>
  </si>
  <si>
    <t>Toepassingsvoorwaarden</t>
  </si>
  <si>
    <t>δ/L =</t>
  </si>
  <si>
    <t>b</t>
  </si>
  <si>
    <r>
      <rPr>
        <sz val="10"/>
        <rFont val="Calibri"/>
        <family val="2"/>
      </rPr>
      <t>→ C</t>
    </r>
    <r>
      <rPr>
        <vertAlign val="subscript"/>
        <sz val="10"/>
        <rFont val="Calibri"/>
        <family val="2"/>
      </rPr>
      <t>d</t>
    </r>
    <r>
      <rPr>
        <sz val="10"/>
        <rFont val="Calibri"/>
        <family val="2"/>
      </rPr>
      <t xml:space="preserve"> = [for C</t>
    </r>
    <r>
      <rPr>
        <vertAlign val="subscript"/>
        <sz val="10"/>
        <rFont val="Calibri"/>
        <family val="2"/>
      </rPr>
      <t>d</t>
    </r>
    <r>
      <rPr>
        <sz val="10"/>
        <rFont val="Calibri"/>
        <family val="2"/>
      </rPr>
      <t>]*(1-δ/L*L/h)</t>
    </r>
    <r>
      <rPr>
        <vertAlign val="superscript"/>
        <sz val="10"/>
        <rFont val="Calibri"/>
        <family val="2"/>
      </rPr>
      <t>1,5</t>
    </r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</si>
  <si>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 xml:space="preserve">min </t>
    </r>
    <r>
      <rPr>
        <sz val="10"/>
        <color indexed="10"/>
        <rFont val="Calibri"/>
        <family val="2"/>
        <scheme val="minor"/>
      </rPr>
      <t xml:space="preserve"> </t>
    </r>
  </si>
  <si>
    <t>B</t>
  </si>
  <si>
    <r>
      <t>[for C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 xml:space="preserve">] </t>
    </r>
    <r>
      <rPr>
        <sz val="10"/>
        <rFont val="Calibri"/>
        <family val="2"/>
      </rPr>
      <t>→</t>
    </r>
    <r>
      <rPr>
        <sz val="10"/>
        <rFont val="Calibri"/>
        <family val="2"/>
        <scheme val="minor"/>
      </rPr>
      <t>b/B =</t>
    </r>
  </si>
  <si>
    <t>L</t>
  </si>
  <si>
    <r>
      <t>C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 xml:space="preserve"> (table 2 ISO 4359)</t>
    </r>
  </si>
  <si>
    <r>
      <t>h &gt; h</t>
    </r>
    <r>
      <rPr>
        <vertAlign val="subscript"/>
        <sz val="10"/>
        <color rgb="FF00B0F0"/>
        <rFont val="Calibri"/>
        <family val="2"/>
        <scheme val="minor"/>
      </rPr>
      <t>max</t>
    </r>
  </si>
  <si>
    <t>Meetgoot met vlakke bodem, rechthoekige keeldoorsnede en lange keel ISO 4359</t>
  </si>
  <si>
    <t>ARKON Z 1561  50 l/s / FISCHER &amp; PORTER 50 l/s</t>
  </si>
  <si>
    <t>Omrekening hoogte (h) - debiet (Q)</t>
  </si>
  <si>
    <r>
      <t>h &gt; h</t>
    </r>
    <r>
      <rPr>
        <vertAlign val="subscript"/>
        <sz val="10"/>
        <color indexed="40"/>
        <rFont val="Calibri"/>
        <family val="2"/>
        <scheme val="minor"/>
      </rPr>
      <t>max</t>
    </r>
  </si>
  <si>
    <t>ARKON Z 1561 300 l/s / FISCHER &amp; PORTER 300 l/s</t>
  </si>
  <si>
    <t>FISCHER &amp; PORTER 100 l/s</t>
  </si>
  <si>
    <t>FISCHER &amp; PORTER 430 l/s</t>
  </si>
  <si>
    <t>FISCHER &amp; PORTER  540 l/s</t>
  </si>
  <si>
    <t>FISCHER &amp; PORTER  800 l/s</t>
  </si>
  <si>
    <t>FISCHER &amp; PORTER  1100 l/s</t>
  </si>
  <si>
    <t>FISCHER &amp; PORTER  1500 l/s</t>
  </si>
  <si>
    <r>
      <t>h &lt; h</t>
    </r>
    <r>
      <rPr>
        <vertAlign val="subscript"/>
        <sz val="10"/>
        <color rgb="FFFF0000"/>
        <rFont val="Calibri"/>
        <family val="2"/>
        <scheme val="minor"/>
      </rPr>
      <t xml:space="preserve">min </t>
    </r>
  </si>
  <si>
    <r>
      <t>→ Cd = [for Cd]*(1-δ/L*L/h)</t>
    </r>
    <r>
      <rPr>
        <vertAlign val="superscript"/>
        <sz val="10"/>
        <rFont val="Calibri"/>
        <family val="2"/>
        <scheme val="minor"/>
      </rPr>
      <t>1,5</t>
    </r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</si>
  <si>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 xml:space="preserve">min </t>
    </r>
  </si>
  <si>
    <r>
      <t>[for 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] =</t>
    </r>
  </si>
  <si>
    <t>Tolerantie op h [mm] =</t>
  </si>
  <si>
    <t>h  [mm]</t>
  </si>
  <si>
    <r>
      <t>Q</t>
    </r>
    <r>
      <rPr>
        <vertAlign val="subscript"/>
        <sz val="10"/>
        <rFont val="Calibri"/>
        <family val="2"/>
        <scheme val="minor"/>
      </rPr>
      <t xml:space="preserve">min </t>
    </r>
    <r>
      <rPr>
        <sz val="10"/>
        <rFont val="Calibri"/>
        <family val="2"/>
        <scheme val="minor"/>
      </rPr>
      <t xml:space="preserve"> [m³/h]=</t>
    </r>
  </si>
  <si>
    <r>
      <t>Q</t>
    </r>
    <r>
      <rPr>
        <vertAlign val="subscript"/>
        <sz val="10"/>
        <rFont val="Calibri"/>
        <family val="2"/>
        <scheme val="minor"/>
      </rPr>
      <t xml:space="preserve">max </t>
    </r>
    <r>
      <rPr>
        <sz val="10"/>
        <rFont val="Calibri"/>
        <family val="2"/>
        <scheme val="minor"/>
      </rPr>
      <t xml:space="preserve"> [m³/h]=</t>
    </r>
  </si>
  <si>
    <r>
      <t>h</t>
    </r>
    <r>
      <rPr>
        <b/>
        <vertAlign val="subscript"/>
        <sz val="10"/>
        <rFont val="Calibri"/>
        <family val="2"/>
        <scheme val="minor"/>
      </rPr>
      <t xml:space="preserve">min </t>
    </r>
    <r>
      <rPr>
        <b/>
        <sz val="10"/>
        <rFont val="Calibri"/>
        <family val="2"/>
        <scheme val="minor"/>
      </rPr>
      <t xml:space="preserve"> [m] = </t>
    </r>
  </si>
  <si>
    <r>
      <t>h</t>
    </r>
    <r>
      <rPr>
        <b/>
        <vertAlign val="subscript"/>
        <sz val="10"/>
        <rFont val="Calibri"/>
        <family val="2"/>
        <scheme val="minor"/>
      </rPr>
      <t>max</t>
    </r>
    <r>
      <rPr>
        <b/>
        <sz val="10"/>
        <rFont val="Calibri"/>
        <family val="2"/>
        <scheme val="minor"/>
      </rPr>
      <t xml:space="preserve"> [m] = </t>
    </r>
  </si>
  <si>
    <t>Q  [m³/h]</t>
  </si>
  <si>
    <t>Maten [mm]</t>
  </si>
  <si>
    <t>versie: sep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</si>
</sst>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39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mbria"/>
      <family val="1"/>
      <scheme val="major"/>
    </font>
    <font>
      <sz val="8"/>
      <name val="Cambria"/>
      <family val="1"/>
      <scheme val="major"/>
    </font>
    <font>
      <sz val="8"/>
      <color theme="0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libri"/>
      <family val="2"/>
      <scheme val="min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0"/>
      <name val="Times New Roman"/>
      <family val="1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name val="Calibri"/>
      <family val="2"/>
    </font>
    <font>
      <vertAlign val="subscript"/>
      <sz val="10"/>
      <name val="Calibri"/>
      <family val="2"/>
    </font>
    <font>
      <vertAlign val="superscript"/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color indexed="10"/>
      <name val="Calibri"/>
      <family val="2"/>
      <scheme val="minor"/>
    </font>
    <font>
      <vertAlign val="subscript"/>
      <sz val="10"/>
      <color indexed="10"/>
      <name val="Calibri"/>
      <family val="2"/>
      <scheme val="minor"/>
    </font>
    <font>
      <sz val="10"/>
      <color rgb="FF00B0F0"/>
      <name val="Calibri"/>
      <family val="2"/>
      <scheme val="minor"/>
    </font>
    <font>
      <vertAlign val="subscript"/>
      <sz val="10"/>
      <color rgb="FF00B0F0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color indexed="10"/>
      <name val="Cambria"/>
      <family val="1"/>
      <scheme val="major"/>
    </font>
    <font>
      <sz val="10"/>
      <color indexed="8"/>
      <name val="Cambria"/>
      <family val="1"/>
      <scheme val="major"/>
    </font>
    <font>
      <sz val="10"/>
      <color rgb="FFFF0000"/>
      <name val="Cambria"/>
      <family val="1"/>
      <scheme val="major"/>
    </font>
    <font>
      <sz val="10"/>
      <color rgb="FF00B0F0"/>
      <name val="Cambria"/>
      <family val="1"/>
      <scheme val="maj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vertAlign val="subscript"/>
      <sz val="10"/>
      <color indexed="40"/>
      <name val="Calibri"/>
      <family val="2"/>
      <scheme val="minor"/>
    </font>
    <font>
      <sz val="10"/>
      <color indexed="8"/>
      <name val="Calibri"/>
      <family val="2"/>
      <scheme val="minor"/>
    </font>
    <font>
      <vertAlign val="subscript"/>
      <sz val="10"/>
      <color rgb="FFFF000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12"/>
      <name val="Calibri"/>
      <family val="2"/>
    </font>
    <font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4"/>
      </patternFill>
    </fill>
    <fill>
      <patternFill patternType="solid">
        <fgColor rgb="FFFFCC99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8" fillId="3" borderId="44" applyNumberFormat="0" applyAlignment="0" applyProtection="0"/>
  </cellStyleXfs>
  <cellXfs count="258">
    <xf numFmtId="0" fontId="0" fillId="0" borderId="0" xfId="0"/>
    <xf numFmtId="0" fontId="9" fillId="0" borderId="5" xfId="0" applyFont="1" applyFill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Protection="1"/>
    <xf numFmtId="0" fontId="30" fillId="0" borderId="0" xfId="0" applyFont="1" applyAlignment="1" applyProtection="1">
      <alignment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28" fillId="0" borderId="5" xfId="0" applyFont="1" applyBorder="1" applyAlignment="1" applyProtection="1">
      <alignment vertical="center"/>
    </xf>
    <xf numFmtId="0" fontId="28" fillId="0" borderId="6" xfId="0" applyFont="1" applyBorder="1" applyAlignment="1" applyProtection="1">
      <alignment vertical="center"/>
    </xf>
    <xf numFmtId="0" fontId="7" fillId="0" borderId="4" xfId="0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center"/>
    </xf>
    <xf numFmtId="0" fontId="11" fillId="0" borderId="4" xfId="0" applyFont="1" applyFill="1" applyBorder="1" applyAlignment="1" applyProtection="1">
      <alignment horizontal="right" vertical="center"/>
    </xf>
    <xf numFmtId="0" fontId="11" fillId="0" borderId="6" xfId="0" applyFont="1" applyFill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37" fillId="0" borderId="0" xfId="0" applyFont="1" applyProtection="1"/>
    <xf numFmtId="0" fontId="7" fillId="0" borderId="7" xfId="0" applyFont="1" applyFill="1" applyBorder="1" applyAlignment="1" applyProtection="1">
      <alignment horizontal="left" vertical="center"/>
    </xf>
    <xf numFmtId="164" fontId="7" fillId="0" borderId="0" xfId="0" applyNumberFormat="1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28" fillId="0" borderId="0" xfId="0" applyFont="1" applyBorder="1" applyAlignment="1" applyProtection="1">
      <alignment vertical="center"/>
    </xf>
    <xf numFmtId="0" fontId="29" fillId="0" borderId="8" xfId="0" applyFont="1" applyBorder="1" applyProtection="1"/>
    <xf numFmtId="0" fontId="29" fillId="0" borderId="7" xfId="0" applyFont="1" applyBorder="1" applyProtection="1"/>
    <xf numFmtId="0" fontId="29" fillId="0" borderId="8" xfId="0" applyFont="1" applyBorder="1" applyAlignment="1" applyProtection="1">
      <alignment horizontal="center"/>
    </xf>
    <xf numFmtId="0" fontId="17" fillId="0" borderId="7" xfId="0" applyFont="1" applyFill="1" applyBorder="1" applyAlignment="1" applyProtection="1">
      <alignment horizontal="left" vertical="center"/>
    </xf>
    <xf numFmtId="0" fontId="7" fillId="0" borderId="8" xfId="0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28" fillId="0" borderId="8" xfId="0" applyFont="1" applyBorder="1" applyAlignment="1" applyProtection="1">
      <alignment vertical="center"/>
    </xf>
    <xf numFmtId="0" fontId="7" fillId="0" borderId="7" xfId="0" applyFont="1" applyBorder="1" applyAlignment="1" applyProtection="1">
      <alignment horizontal="right" vertical="center"/>
    </xf>
    <xf numFmtId="0" fontId="11" fillId="0" borderId="7" xfId="0" applyFont="1" applyFill="1" applyBorder="1" applyAlignment="1" applyProtection="1">
      <alignment horizontal="right" vertical="center"/>
    </xf>
    <xf numFmtId="2" fontId="11" fillId="0" borderId="8" xfId="0" applyNumberFormat="1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left" vertical="center"/>
    </xf>
    <xf numFmtId="164" fontId="7" fillId="0" borderId="10" xfId="0" applyNumberFormat="1" applyFont="1" applyBorder="1" applyAlignment="1" applyProtection="1">
      <alignment horizontal="center" vertical="center"/>
    </xf>
    <xf numFmtId="0" fontId="32" fillId="0" borderId="1" xfId="0" applyFont="1" applyBorder="1" applyAlignment="1" applyProtection="1">
      <alignment vertical="center"/>
    </xf>
    <xf numFmtId="0" fontId="11" fillId="0" borderId="1" xfId="0" applyFont="1" applyBorder="1" applyAlignment="1" applyProtection="1">
      <alignment horizontal="right" vertical="center"/>
    </xf>
    <xf numFmtId="1" fontId="11" fillId="0" borderId="3" xfId="0" applyNumberFormat="1" applyFont="1" applyBorder="1" applyAlignment="1" applyProtection="1">
      <alignment horizontal="center"/>
    </xf>
    <xf numFmtId="0" fontId="7" fillId="0" borderId="9" xfId="0" applyFont="1" applyBorder="1" applyAlignment="1" applyProtection="1">
      <alignment horizontal="right" vertical="center"/>
    </xf>
    <xf numFmtId="0" fontId="7" fillId="0" borderId="11" xfId="0" applyFont="1" applyBorder="1" applyAlignment="1" applyProtection="1">
      <alignment horizontal="center"/>
    </xf>
    <xf numFmtId="0" fontId="20" fillId="0" borderId="9" xfId="0" applyFont="1" applyBorder="1" applyAlignment="1" applyProtection="1">
      <alignment horizontal="left" vertical="center"/>
    </xf>
    <xf numFmtId="0" fontId="22" fillId="0" borderId="11" xfId="0" applyFont="1" applyBorder="1" applyAlignment="1" applyProtection="1">
      <alignment vertical="center"/>
    </xf>
    <xf numFmtId="0" fontId="27" fillId="0" borderId="9" xfId="0" applyFont="1" applyBorder="1" applyAlignment="1" applyProtection="1">
      <alignment horizontal="center" vertical="center"/>
    </xf>
    <xf numFmtId="0" fontId="27" fillId="0" borderId="11" xfId="0" applyFont="1" applyBorder="1" applyAlignment="1" applyProtection="1">
      <alignment horizontal="left" vertical="center"/>
    </xf>
    <xf numFmtId="0" fontId="30" fillId="0" borderId="0" xfId="0" applyFont="1" applyFill="1" applyAlignment="1" applyProtection="1">
      <alignment vertical="center"/>
    </xf>
    <xf numFmtId="0" fontId="7" fillId="0" borderId="10" xfId="0" applyFont="1" applyBorder="1" applyAlignment="1" applyProtection="1">
      <alignment horizontal="right" vertical="center"/>
    </xf>
    <xf numFmtId="0" fontId="7" fillId="0" borderId="10" xfId="0" applyFont="1" applyBorder="1" applyAlignment="1" applyProtection="1">
      <alignment horizontal="center"/>
    </xf>
    <xf numFmtId="0" fontId="20" fillId="0" borderId="10" xfId="0" applyFont="1" applyBorder="1" applyAlignment="1" applyProtection="1">
      <alignment horizontal="center" vertical="center"/>
    </xf>
    <xf numFmtId="0" fontId="22" fillId="0" borderId="10" xfId="0" applyFont="1" applyBorder="1" applyAlignment="1" applyProtection="1">
      <alignment vertical="center"/>
    </xf>
    <xf numFmtId="0" fontId="27" fillId="0" borderId="1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vertical="center"/>
    </xf>
    <xf numFmtId="0" fontId="7" fillId="0" borderId="2" xfId="0" applyFont="1" applyBorder="1" applyAlignment="1" applyProtection="1">
      <alignment vertical="center"/>
    </xf>
    <xf numFmtId="0" fontId="18" fillId="0" borderId="2" xfId="0" applyFont="1" applyBorder="1" applyAlignment="1" applyProtection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15" xfId="0" applyFont="1" applyFill="1" applyBorder="1" applyAlignment="1" applyProtection="1">
      <alignment horizontal="center" vertical="center"/>
    </xf>
    <xf numFmtId="0" fontId="34" fillId="2" borderId="5" xfId="0" applyFont="1" applyFill="1" applyBorder="1" applyAlignment="1" applyProtection="1">
      <alignment horizontal="center" vertical="center"/>
    </xf>
    <xf numFmtId="0" fontId="34" fillId="0" borderId="33" xfId="0" applyFont="1" applyFill="1" applyBorder="1" applyAlignment="1" applyProtection="1">
      <alignment horizontal="center" vertical="center"/>
    </xf>
    <xf numFmtId="0" fontId="34" fillId="0" borderId="32" xfId="0" applyFont="1" applyFill="1" applyBorder="1" applyAlignment="1" applyProtection="1">
      <alignment horizontal="center" vertical="center"/>
    </xf>
    <xf numFmtId="0" fontId="34" fillId="0" borderId="22" xfId="0" applyFont="1" applyFill="1" applyBorder="1" applyAlignment="1" applyProtection="1">
      <alignment horizontal="center" vertical="center"/>
    </xf>
    <xf numFmtId="2" fontId="17" fillId="2" borderId="23" xfId="0" applyNumberFormat="1" applyFont="1" applyFill="1" applyBorder="1" applyAlignment="1" applyProtection="1">
      <alignment horizontal="center" vertical="center"/>
    </xf>
    <xf numFmtId="2" fontId="17" fillId="0" borderId="24" xfId="0" applyNumberFormat="1" applyFont="1" applyFill="1" applyBorder="1" applyAlignment="1" applyProtection="1">
      <alignment horizontal="center" vertical="center"/>
    </xf>
    <xf numFmtId="2" fontId="17" fillId="0" borderId="25" xfId="0" applyNumberFormat="1" applyFont="1" applyFill="1" applyBorder="1" applyAlignment="1" applyProtection="1">
      <alignment horizontal="center" vertical="center"/>
    </xf>
    <xf numFmtId="0" fontId="34" fillId="0" borderId="15" xfId="0" applyFont="1" applyFill="1" applyBorder="1" applyAlignment="1" applyProtection="1">
      <alignment horizontal="center" vertical="center"/>
    </xf>
    <xf numFmtId="2" fontId="17" fillId="2" borderId="0" xfId="0" applyNumberFormat="1" applyFont="1" applyFill="1" applyBorder="1" applyAlignment="1" applyProtection="1">
      <alignment horizontal="center" vertical="center"/>
    </xf>
    <xf numFmtId="2" fontId="17" fillId="0" borderId="16" xfId="0" applyNumberFormat="1" applyFont="1" applyFill="1" applyBorder="1" applyAlignment="1" applyProtection="1">
      <alignment horizontal="center" vertical="center"/>
    </xf>
    <xf numFmtId="2" fontId="17" fillId="0" borderId="17" xfId="0" applyNumberFormat="1" applyFont="1" applyFill="1" applyBorder="1" applyAlignment="1" applyProtection="1">
      <alignment horizontal="center" vertical="center"/>
    </xf>
    <xf numFmtId="0" fontId="34" fillId="0" borderId="18" xfId="0" applyFont="1" applyFill="1" applyBorder="1" applyAlignment="1" applyProtection="1">
      <alignment horizontal="center" vertical="center"/>
    </xf>
    <xf numFmtId="2" fontId="34" fillId="2" borderId="19" xfId="0" applyNumberFormat="1" applyFont="1" applyFill="1" applyBorder="1" applyAlignment="1" applyProtection="1">
      <alignment horizontal="center" vertical="center"/>
    </xf>
    <xf numFmtId="2" fontId="34" fillId="0" borderId="20" xfId="0" applyNumberFormat="1" applyFont="1" applyFill="1" applyBorder="1" applyAlignment="1" applyProtection="1">
      <alignment horizontal="center" vertical="center"/>
    </xf>
    <xf numFmtId="2" fontId="34" fillId="0" borderId="21" xfId="0" applyNumberFormat="1" applyFont="1" applyFill="1" applyBorder="1" applyAlignment="1" applyProtection="1">
      <alignment horizontal="center" vertical="center"/>
    </xf>
    <xf numFmtId="2" fontId="34" fillId="2" borderId="23" xfId="0" applyNumberFormat="1" applyFont="1" applyFill="1" applyBorder="1" applyAlignment="1" applyProtection="1">
      <alignment horizontal="center" vertical="center"/>
    </xf>
    <xf numFmtId="2" fontId="34" fillId="0" borderId="24" xfId="0" applyNumberFormat="1" applyFont="1" applyFill="1" applyBorder="1" applyAlignment="1" applyProtection="1">
      <alignment horizontal="center" vertical="center"/>
    </xf>
    <xf numFmtId="2" fontId="34" fillId="0" borderId="25" xfId="0" applyNumberFormat="1" applyFont="1" applyFill="1" applyBorder="1" applyAlignment="1" applyProtection="1">
      <alignment horizontal="center" vertical="center"/>
    </xf>
    <xf numFmtId="2" fontId="34" fillId="2" borderId="0" xfId="0" applyNumberFormat="1" applyFont="1" applyFill="1" applyBorder="1" applyAlignment="1" applyProtection="1">
      <alignment horizontal="center" vertical="center"/>
    </xf>
    <xf numFmtId="2" fontId="34" fillId="0" borderId="16" xfId="0" applyNumberFormat="1" applyFont="1" applyFill="1" applyBorder="1" applyAlignment="1" applyProtection="1">
      <alignment horizontal="center" vertical="center"/>
    </xf>
    <xf numFmtId="2" fontId="34" fillId="0" borderId="17" xfId="0" applyNumberFormat="1" applyFont="1" applyFill="1" applyBorder="1" applyAlignment="1" applyProtection="1">
      <alignment horizontal="center" vertical="center"/>
    </xf>
    <xf numFmtId="2" fontId="7" fillId="0" borderId="20" xfId="0" applyNumberFormat="1" applyFont="1" applyFill="1" applyBorder="1" applyAlignment="1" applyProtection="1">
      <alignment horizontal="center" vertical="center"/>
    </xf>
    <xf numFmtId="2" fontId="7" fillId="2" borderId="19" xfId="0" applyNumberFormat="1" applyFont="1" applyFill="1" applyBorder="1" applyAlignment="1" applyProtection="1">
      <alignment horizontal="center" vertical="center"/>
    </xf>
    <xf numFmtId="2" fontId="7" fillId="0" borderId="21" xfId="0" applyNumberFormat="1" applyFont="1" applyFill="1" applyBorder="1" applyAlignment="1" applyProtection="1">
      <alignment horizontal="center" vertical="center"/>
    </xf>
    <xf numFmtId="2" fontId="7" fillId="2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 applyProtection="1">
      <alignment horizontal="center" vertical="center"/>
    </xf>
    <xf numFmtId="2" fontId="7" fillId="0" borderId="25" xfId="0" applyNumberFormat="1" applyFont="1" applyFill="1" applyBorder="1" applyAlignment="1" applyProtection="1">
      <alignment horizontal="center" vertical="center"/>
    </xf>
    <xf numFmtId="2" fontId="7" fillId="2" borderId="0" xfId="0" applyNumberFormat="1" applyFont="1" applyFill="1" applyBorder="1" applyAlignment="1" applyProtection="1">
      <alignment horizontal="center" vertical="center"/>
    </xf>
    <xf numFmtId="2" fontId="7" fillId="0" borderId="16" xfId="0" applyNumberFormat="1" applyFont="1" applyFill="1" applyBorder="1" applyAlignment="1" applyProtection="1">
      <alignment horizontal="center" vertical="center"/>
    </xf>
    <xf numFmtId="2" fontId="7" fillId="0" borderId="17" xfId="0" applyNumberFormat="1" applyFont="1" applyFill="1" applyBorder="1" applyAlignment="1" applyProtection="1">
      <alignment horizontal="center" vertical="center"/>
    </xf>
    <xf numFmtId="2" fontId="7" fillId="2" borderId="26" xfId="0" applyNumberFormat="1" applyFont="1" applyFill="1" applyBorder="1" applyAlignment="1" applyProtection="1">
      <alignment horizontal="center" vertical="center"/>
    </xf>
    <xf numFmtId="2" fontId="20" fillId="2" borderId="0" xfId="0" applyNumberFormat="1" applyFont="1" applyFill="1" applyBorder="1" applyAlignment="1" applyProtection="1">
      <alignment horizontal="center" vertical="center"/>
    </xf>
    <xf numFmtId="2" fontId="20" fillId="0" borderId="16" xfId="0" applyNumberFormat="1" applyFont="1" applyFill="1" applyBorder="1" applyAlignment="1" applyProtection="1">
      <alignment horizontal="center" vertical="center"/>
    </xf>
    <xf numFmtId="2" fontId="20" fillId="0" borderId="17" xfId="0" applyNumberFormat="1" applyFont="1" applyFill="1" applyBorder="1" applyAlignment="1" applyProtection="1">
      <alignment horizontal="center" vertical="center"/>
    </xf>
    <xf numFmtId="2" fontId="20" fillId="2" borderId="19" xfId="0" applyNumberFormat="1" applyFont="1" applyFill="1" applyBorder="1" applyAlignment="1" applyProtection="1">
      <alignment horizontal="center" vertical="center"/>
    </xf>
    <xf numFmtId="2" fontId="20" fillId="0" borderId="20" xfId="0" applyNumberFormat="1" applyFont="1" applyFill="1" applyBorder="1" applyAlignment="1" applyProtection="1">
      <alignment horizontal="center" vertical="center"/>
    </xf>
    <xf numFmtId="2" fontId="20" fillId="0" borderId="21" xfId="0" applyNumberFormat="1" applyFont="1" applyFill="1" applyBorder="1" applyAlignment="1" applyProtection="1">
      <alignment horizontal="center" vertical="center"/>
    </xf>
    <xf numFmtId="2" fontId="20" fillId="2" borderId="23" xfId="0" applyNumberFormat="1" applyFont="1" applyFill="1" applyBorder="1" applyAlignment="1" applyProtection="1">
      <alignment horizontal="center" vertical="center"/>
    </xf>
    <xf numFmtId="2" fontId="20" fillId="0" borderId="24" xfId="0" applyNumberFormat="1" applyFont="1" applyFill="1" applyBorder="1" applyAlignment="1" applyProtection="1">
      <alignment horizontal="center" vertical="center"/>
    </xf>
    <xf numFmtId="2" fontId="20" fillId="0" borderId="25" xfId="0" applyNumberFormat="1" applyFont="1" applyFill="1" applyBorder="1" applyAlignment="1" applyProtection="1">
      <alignment horizontal="center" vertical="center"/>
    </xf>
    <xf numFmtId="0" fontId="34" fillId="0" borderId="29" xfId="0" applyFont="1" applyFill="1" applyBorder="1" applyAlignment="1" applyProtection="1">
      <alignment horizontal="center" vertical="center"/>
    </xf>
    <xf numFmtId="2" fontId="20" fillId="2" borderId="10" xfId="0" applyNumberFormat="1" applyFont="1" applyFill="1" applyBorder="1" applyAlignment="1" applyProtection="1">
      <alignment horizontal="center" vertical="center"/>
    </xf>
    <xf numFmtId="2" fontId="20" fillId="0" borderId="30" xfId="0" applyNumberFormat="1" applyFont="1" applyFill="1" applyBorder="1" applyAlignment="1" applyProtection="1">
      <alignment horizontal="center" vertical="center"/>
    </xf>
    <xf numFmtId="2" fontId="20" fillId="0" borderId="31" xfId="0" applyNumberFormat="1" applyFont="1" applyFill="1" applyBorder="1" applyAlignment="1" applyProtection="1">
      <alignment horizontal="center" vertical="center"/>
    </xf>
    <xf numFmtId="2" fontId="34" fillId="2" borderId="27" xfId="0" applyNumberFormat="1" applyFont="1" applyFill="1" applyBorder="1" applyAlignment="1" applyProtection="1">
      <alignment horizontal="center" vertical="center"/>
    </xf>
    <xf numFmtId="0" fontId="34" fillId="0" borderId="28" xfId="0" applyFont="1" applyFill="1" applyBorder="1" applyAlignment="1" applyProtection="1">
      <alignment horizontal="center" vertical="center"/>
    </xf>
    <xf numFmtId="2" fontId="34" fillId="2" borderId="18" xfId="0" applyNumberFormat="1" applyFont="1" applyFill="1" applyBorder="1" applyAlignment="1" applyProtection="1">
      <alignment horizontal="center" vertical="center"/>
    </xf>
    <xf numFmtId="0" fontId="34" fillId="0" borderId="7" xfId="0" applyFont="1" applyFill="1" applyBorder="1" applyAlignment="1" applyProtection="1">
      <alignment horizontal="center" vertical="center"/>
    </xf>
    <xf numFmtId="2" fontId="34" fillId="2" borderId="15" xfId="0" applyNumberFormat="1" applyFont="1" applyFill="1" applyBorder="1" applyAlignment="1" applyProtection="1">
      <alignment horizontal="center" vertical="center"/>
    </xf>
    <xf numFmtId="0" fontId="34" fillId="0" borderId="9" xfId="0" applyFont="1" applyFill="1" applyBorder="1" applyAlignment="1" applyProtection="1">
      <alignment horizontal="center" vertical="center"/>
    </xf>
    <xf numFmtId="2" fontId="34" fillId="2" borderId="29" xfId="0" applyNumberFormat="1" applyFont="1" applyFill="1" applyBorder="1" applyAlignment="1" applyProtection="1">
      <alignment horizontal="center" vertical="center"/>
    </xf>
    <xf numFmtId="2" fontId="34" fillId="0" borderId="30" xfId="0" applyNumberFormat="1" applyFont="1" applyFill="1" applyBorder="1" applyAlignment="1" applyProtection="1">
      <alignment horizontal="center" vertical="center"/>
    </xf>
    <xf numFmtId="2" fontId="34" fillId="2" borderId="10" xfId="0" applyNumberFormat="1" applyFont="1" applyFill="1" applyBorder="1" applyAlignment="1" applyProtection="1">
      <alignment horizontal="center" vertical="center"/>
    </xf>
    <xf numFmtId="2" fontId="34" fillId="0" borderId="31" xfId="0" applyNumberFormat="1" applyFont="1" applyFill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vertical="center"/>
    </xf>
    <xf numFmtId="0" fontId="7" fillId="0" borderId="6" xfId="0" applyFont="1" applyBorder="1" applyProtection="1"/>
    <xf numFmtId="0" fontId="7" fillId="0" borderId="4" xfId="0" applyFont="1" applyBorder="1" applyAlignment="1" applyProtection="1">
      <alignment horizontal="right"/>
    </xf>
    <xf numFmtId="1" fontId="11" fillId="0" borderId="6" xfId="0" applyNumberFormat="1" applyFont="1" applyBorder="1" applyAlignment="1" applyProtection="1">
      <alignment horizontal="center"/>
    </xf>
    <xf numFmtId="0" fontId="11" fillId="0" borderId="4" xfId="0" applyFont="1" applyFill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7" fillId="0" borderId="0" xfId="0" quotePrefix="1" applyFont="1" applyBorder="1" applyProtection="1"/>
    <xf numFmtId="0" fontId="7" fillId="0" borderId="0" xfId="0" applyFont="1" applyBorder="1" applyAlignment="1" applyProtection="1">
      <alignment vertical="center"/>
    </xf>
    <xf numFmtId="0" fontId="7" fillId="0" borderId="8" xfId="0" applyFont="1" applyBorder="1" applyProtection="1"/>
    <xf numFmtId="0" fontId="11" fillId="0" borderId="7" xfId="0" applyFont="1" applyBorder="1" applyProtection="1"/>
    <xf numFmtId="0" fontId="11" fillId="0" borderId="8" xfId="0" applyFont="1" applyBorder="1" applyProtection="1"/>
    <xf numFmtId="0" fontId="17" fillId="0" borderId="8" xfId="0" applyFont="1" applyFill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11" fillId="0" borderId="8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right" vertical="center"/>
    </xf>
    <xf numFmtId="1" fontId="7" fillId="0" borderId="3" xfId="0" applyNumberFormat="1" applyFont="1" applyBorder="1" applyAlignment="1" applyProtection="1">
      <alignment horizontal="center"/>
    </xf>
    <xf numFmtId="164" fontId="30" fillId="0" borderId="0" xfId="0" applyNumberFormat="1" applyFont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34" fillId="2" borderId="2" xfId="0" applyFont="1" applyFill="1" applyBorder="1" applyAlignment="1" applyProtection="1">
      <alignment horizontal="center" vertical="center"/>
    </xf>
    <xf numFmtId="0" fontId="34" fillId="0" borderId="13" xfId="0" applyFont="1" applyFill="1" applyBorder="1" applyAlignment="1" applyProtection="1">
      <alignment horizontal="center" vertical="center"/>
    </xf>
    <xf numFmtId="0" fontId="34" fillId="0" borderId="14" xfId="0" applyFont="1" applyFill="1" applyBorder="1" applyAlignment="1" applyProtection="1">
      <alignment horizontal="center" vertical="center"/>
    </xf>
    <xf numFmtId="0" fontId="34" fillId="0" borderId="40" xfId="0" applyFont="1" applyFill="1" applyBorder="1" applyAlignment="1" applyProtection="1">
      <alignment horizontal="center" vertical="center"/>
    </xf>
    <xf numFmtId="0" fontId="34" fillId="0" borderId="41" xfId="0" applyFont="1" applyFill="1" applyBorder="1" applyAlignment="1" applyProtection="1">
      <alignment horizontal="center" vertical="center"/>
    </xf>
    <xf numFmtId="0" fontId="34" fillId="0" borderId="42" xfId="0" applyFont="1" applyFill="1" applyBorder="1" applyAlignment="1" applyProtection="1">
      <alignment horizontal="center" vertical="center"/>
    </xf>
    <xf numFmtId="0" fontId="34" fillId="0" borderId="38" xfId="0" applyFont="1" applyFill="1" applyBorder="1" applyAlignment="1" applyProtection="1">
      <alignment horizontal="center" vertical="center"/>
    </xf>
    <xf numFmtId="2" fontId="7" fillId="2" borderId="10" xfId="0" applyNumberFormat="1" applyFont="1" applyFill="1" applyBorder="1" applyAlignment="1" applyProtection="1">
      <alignment horizontal="center" vertical="center"/>
    </xf>
    <xf numFmtId="0" fontId="34" fillId="0" borderId="34" xfId="0" applyFont="1" applyFill="1" applyBorder="1" applyAlignment="1" applyProtection="1">
      <alignment horizontal="center" vertical="center"/>
    </xf>
    <xf numFmtId="2" fontId="34" fillId="2" borderId="5" xfId="0" applyNumberFormat="1" applyFont="1" applyFill="1" applyBorder="1" applyAlignment="1" applyProtection="1">
      <alignment horizontal="center" vertical="center"/>
    </xf>
    <xf numFmtId="2" fontId="34" fillId="0" borderId="33" xfId="0" applyNumberFormat="1" applyFont="1" applyFill="1" applyBorder="1" applyAlignment="1" applyProtection="1">
      <alignment horizontal="center" vertical="center"/>
    </xf>
    <xf numFmtId="2" fontId="34" fillId="0" borderId="32" xfId="0" applyNumberFormat="1" applyFont="1" applyFill="1" applyBorder="1" applyAlignment="1" applyProtection="1">
      <alignment horizontal="center" vertical="center"/>
    </xf>
    <xf numFmtId="2" fontId="7" fillId="2" borderId="27" xfId="0" applyNumberFormat="1" applyFont="1" applyFill="1" applyBorder="1" applyAlignment="1" applyProtection="1">
      <alignment horizontal="center" vertical="center"/>
    </xf>
    <xf numFmtId="2" fontId="7" fillId="2" borderId="39" xfId="0" applyNumberFormat="1" applyFont="1" applyFill="1" applyBorder="1" applyAlignment="1" applyProtection="1">
      <alignment horizontal="center" vertical="center"/>
    </xf>
    <xf numFmtId="2" fontId="34" fillId="2" borderId="39" xfId="0" applyNumberFormat="1" applyFont="1" applyFill="1" applyBorder="1" applyAlignment="1" applyProtection="1">
      <alignment horizontal="center" vertical="center"/>
    </xf>
    <xf numFmtId="2" fontId="7" fillId="2" borderId="37" xfId="0" applyNumberFormat="1" applyFont="1" applyFill="1" applyBorder="1" applyAlignment="1" applyProtection="1">
      <alignment horizontal="center" vertical="center"/>
    </xf>
    <xf numFmtId="2" fontId="7" fillId="0" borderId="30" xfId="0" applyNumberFormat="1" applyFont="1" applyFill="1" applyBorder="1" applyAlignment="1" applyProtection="1">
      <alignment horizontal="center" vertical="center"/>
    </xf>
    <xf numFmtId="2" fontId="7" fillId="0" borderId="31" xfId="0" applyNumberFormat="1" applyFont="1" applyFill="1" applyBorder="1" applyAlignment="1" applyProtection="1">
      <alignment horizontal="center" vertical="center"/>
    </xf>
    <xf numFmtId="2" fontId="7" fillId="2" borderId="43" xfId="0" applyNumberFormat="1" applyFont="1" applyFill="1" applyBorder="1" applyAlignment="1" applyProtection="1">
      <alignment horizontal="center" vertical="center"/>
    </xf>
    <xf numFmtId="2" fontId="7" fillId="0" borderId="33" xfId="0" applyNumberFormat="1" applyFont="1" applyFill="1" applyBorder="1" applyAlignment="1" applyProtection="1">
      <alignment horizontal="center" vertical="center"/>
    </xf>
    <xf numFmtId="2" fontId="7" fillId="2" borderId="5" xfId="0" applyNumberFormat="1" applyFont="1" applyFill="1" applyBorder="1" applyAlignment="1" applyProtection="1">
      <alignment horizontal="center" vertical="center"/>
    </xf>
    <xf numFmtId="2" fontId="7" fillId="0" borderId="32" xfId="0" applyNumberFormat="1" applyFont="1" applyFill="1" applyBorder="1" applyAlignment="1" applyProtection="1">
      <alignment horizontal="center" vertical="center"/>
    </xf>
    <xf numFmtId="2" fontId="20" fillId="2" borderId="39" xfId="0" applyNumberFormat="1" applyFont="1" applyFill="1" applyBorder="1" applyAlignment="1" applyProtection="1">
      <alignment horizontal="center" vertical="center"/>
    </xf>
    <xf numFmtId="2" fontId="20" fillId="2" borderId="37" xfId="0" applyNumberFormat="1" applyFont="1" applyFill="1" applyBorder="1" applyAlignment="1" applyProtection="1">
      <alignment horizontal="center" vertical="center"/>
    </xf>
    <xf numFmtId="2" fontId="20" fillId="2" borderId="43" xfId="0" applyNumberFormat="1" applyFont="1" applyFill="1" applyBorder="1" applyAlignment="1" applyProtection="1">
      <alignment horizontal="center" vertical="center"/>
    </xf>
    <xf numFmtId="2" fontId="20" fillId="0" borderId="33" xfId="0" applyNumberFormat="1" applyFont="1" applyFill="1" applyBorder="1" applyAlignment="1" applyProtection="1">
      <alignment horizontal="center" vertical="center"/>
    </xf>
    <xf numFmtId="2" fontId="20" fillId="2" borderId="5" xfId="0" applyNumberFormat="1" applyFont="1" applyFill="1" applyBorder="1" applyAlignment="1" applyProtection="1">
      <alignment horizontal="center" vertical="center"/>
    </xf>
    <xf numFmtId="2" fontId="20" fillId="0" borderId="32" xfId="0" applyNumberFormat="1" applyFont="1" applyFill="1" applyBorder="1" applyAlignment="1" applyProtection="1">
      <alignment horizontal="center" vertical="center"/>
    </xf>
    <xf numFmtId="2" fontId="20" fillId="2" borderId="27" xfId="0" applyNumberFormat="1" applyFont="1" applyFill="1" applyBorder="1" applyAlignment="1" applyProtection="1">
      <alignment horizontal="center" vertical="center"/>
    </xf>
    <xf numFmtId="2" fontId="34" fillId="2" borderId="37" xfId="0" applyNumberFormat="1" applyFont="1" applyFill="1" applyBorder="1" applyAlignment="1" applyProtection="1">
      <alignment horizontal="center" vertical="center"/>
    </xf>
    <xf numFmtId="0" fontId="31" fillId="0" borderId="5" xfId="0" applyFont="1" applyBorder="1" applyAlignment="1" applyProtection="1">
      <alignment vertical="center"/>
    </xf>
    <xf numFmtId="0" fontId="29" fillId="0" borderId="6" xfId="0" applyFont="1" applyBorder="1" applyProtection="1"/>
    <xf numFmtId="1" fontId="7" fillId="0" borderId="6" xfId="0" applyNumberFormat="1" applyFont="1" applyBorder="1" applyAlignment="1" applyProtection="1">
      <alignment horizontal="center"/>
    </xf>
    <xf numFmtId="0" fontId="7" fillId="0" borderId="29" xfId="0" applyFont="1" applyFill="1" applyBorder="1" applyAlignment="1" applyProtection="1">
      <alignment horizontal="center" vertical="center"/>
    </xf>
    <xf numFmtId="0" fontId="34" fillId="2" borderId="35" xfId="0" applyFont="1" applyFill="1" applyBorder="1" applyAlignment="1" applyProtection="1">
      <alignment horizontal="center" vertical="center"/>
    </xf>
    <xf numFmtId="0" fontId="34" fillId="0" borderId="36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10" fillId="0" borderId="5" xfId="0" applyFont="1" applyBorder="1" applyProtection="1"/>
    <xf numFmtId="0" fontId="10" fillId="0" borderId="6" xfId="0" applyFont="1" applyBorder="1" applyProtection="1"/>
    <xf numFmtId="0" fontId="3" fillId="0" borderId="4" xfId="0" applyFont="1" applyBorder="1" applyAlignment="1" applyProtection="1">
      <alignment horizontal="center" vertical="center"/>
    </xf>
    <xf numFmtId="164" fontId="8" fillId="0" borderId="0" xfId="0" applyNumberFormat="1" applyFont="1" applyBorder="1" applyAlignment="1" applyProtection="1">
      <alignment horizontal="center" vertical="center"/>
    </xf>
    <xf numFmtId="0" fontId="10" fillId="0" borderId="0" xfId="0" applyFont="1" applyBorder="1" applyProtection="1"/>
    <xf numFmtId="0" fontId="10" fillId="0" borderId="8" xfId="0" applyFont="1" applyBorder="1" applyProtection="1"/>
    <xf numFmtId="0" fontId="0" fillId="0" borderId="7" xfId="0" applyBorder="1" applyProtection="1"/>
    <xf numFmtId="0" fontId="0" fillId="0" borderId="8" xfId="0" applyBorder="1" applyProtection="1"/>
    <xf numFmtId="0" fontId="17" fillId="0" borderId="7" xfId="0" applyFont="1" applyFill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vertical="center"/>
    </xf>
    <xf numFmtId="164" fontId="8" fillId="0" borderId="10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/>
    </xf>
    <xf numFmtId="0" fontId="20" fillId="0" borderId="9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left" vertical="center"/>
    </xf>
    <xf numFmtId="0" fontId="5" fillId="0" borderId="0" xfId="0" applyFont="1" applyFill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vertical="center"/>
    </xf>
    <xf numFmtId="0" fontId="23" fillId="0" borderId="2" xfId="0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12" xfId="0" applyFont="1" applyFill="1" applyBorder="1" applyAlignment="1" applyProtection="1">
      <alignment horizontal="center" vertical="center"/>
    </xf>
    <xf numFmtId="0" fontId="24" fillId="2" borderId="2" xfId="0" applyFont="1" applyFill="1" applyBorder="1" applyAlignment="1" applyProtection="1">
      <alignment horizontal="center" vertical="center"/>
    </xf>
    <xf numFmtId="0" fontId="24" fillId="0" borderId="13" xfId="0" applyFont="1" applyFill="1" applyBorder="1" applyAlignment="1" applyProtection="1">
      <alignment horizontal="center" vertical="center"/>
    </xf>
    <xf numFmtId="0" fontId="24" fillId="0" borderId="14" xfId="0" applyFont="1" applyFill="1" applyBorder="1" applyAlignment="1" applyProtection="1">
      <alignment horizontal="center" vertical="center"/>
    </xf>
    <xf numFmtId="0" fontId="24" fillId="0" borderId="15" xfId="0" applyFont="1" applyFill="1" applyBorder="1" applyAlignment="1" applyProtection="1">
      <alignment horizontal="center" vertical="center"/>
    </xf>
    <xf numFmtId="2" fontId="25" fillId="2" borderId="0" xfId="0" applyNumberFormat="1" applyFont="1" applyFill="1" applyBorder="1" applyAlignment="1" applyProtection="1">
      <alignment horizontal="center" vertical="center"/>
    </xf>
    <xf numFmtId="2" fontId="25" fillId="0" borderId="16" xfId="0" applyNumberFormat="1" applyFont="1" applyFill="1" applyBorder="1" applyAlignment="1" applyProtection="1">
      <alignment horizontal="center" vertical="center"/>
    </xf>
    <xf numFmtId="2" fontId="25" fillId="0" borderId="17" xfId="0" applyNumberFormat="1" applyFont="1" applyFill="1" applyBorder="1" applyAlignment="1" applyProtection="1">
      <alignment horizontal="center" vertical="center"/>
    </xf>
    <xf numFmtId="0" fontId="24" fillId="0" borderId="18" xfId="0" applyFont="1" applyFill="1" applyBorder="1" applyAlignment="1" applyProtection="1">
      <alignment horizontal="center" vertical="center"/>
    </xf>
    <xf numFmtId="2" fontId="24" fillId="0" borderId="20" xfId="0" applyNumberFormat="1" applyFont="1" applyFill="1" applyBorder="1" applyAlignment="1" applyProtection="1">
      <alignment horizontal="center" vertical="center"/>
    </xf>
    <xf numFmtId="2" fontId="24" fillId="2" borderId="19" xfId="0" applyNumberFormat="1" applyFont="1" applyFill="1" applyBorder="1" applyAlignment="1" applyProtection="1">
      <alignment horizontal="center" vertical="center"/>
    </xf>
    <xf numFmtId="2" fontId="24" fillId="0" borderId="21" xfId="0" applyNumberFormat="1" applyFont="1" applyFill="1" applyBorder="1" applyAlignment="1" applyProtection="1">
      <alignment horizontal="center" vertical="center"/>
    </xf>
    <xf numFmtId="0" fontId="24" fillId="0" borderId="22" xfId="0" applyFont="1" applyFill="1" applyBorder="1" applyAlignment="1" applyProtection="1">
      <alignment horizontal="center" vertical="center"/>
    </xf>
    <xf numFmtId="2" fontId="24" fillId="2" borderId="23" xfId="0" applyNumberFormat="1" applyFont="1" applyFill="1" applyBorder="1" applyAlignment="1" applyProtection="1">
      <alignment horizontal="center" vertical="center"/>
    </xf>
    <xf numFmtId="2" fontId="24" fillId="0" borderId="24" xfId="0" applyNumberFormat="1" applyFont="1" applyFill="1" applyBorder="1" applyAlignment="1" applyProtection="1">
      <alignment horizontal="center" vertical="center"/>
    </xf>
    <xf numFmtId="2" fontId="24" fillId="0" borderId="25" xfId="0" applyNumberFormat="1" applyFont="1" applyFill="1" applyBorder="1" applyAlignment="1" applyProtection="1">
      <alignment horizontal="center" vertical="center"/>
    </xf>
    <xf numFmtId="2" fontId="24" fillId="2" borderId="0" xfId="0" applyNumberFormat="1" applyFont="1" applyFill="1" applyBorder="1" applyAlignment="1" applyProtection="1">
      <alignment horizontal="center" vertical="center"/>
    </xf>
    <xf numFmtId="2" fontId="24" fillId="0" borderId="16" xfId="0" applyNumberFormat="1" applyFont="1" applyFill="1" applyBorder="1" applyAlignment="1" applyProtection="1">
      <alignment horizontal="center" vertical="center"/>
    </xf>
    <xf numFmtId="2" fontId="24" fillId="0" borderId="17" xfId="0" applyNumberFormat="1" applyFont="1" applyFill="1" applyBorder="1" applyAlignment="1" applyProtection="1">
      <alignment horizontal="center" vertical="center"/>
    </xf>
    <xf numFmtId="2" fontId="8" fillId="0" borderId="20" xfId="0" applyNumberFormat="1" applyFont="1" applyFill="1" applyBorder="1" applyAlignment="1" applyProtection="1">
      <alignment horizontal="center" vertical="center"/>
    </xf>
    <xf numFmtId="2" fontId="8" fillId="2" borderId="19" xfId="0" applyNumberFormat="1" applyFont="1" applyFill="1" applyBorder="1" applyAlignment="1" applyProtection="1">
      <alignment horizontal="center" vertical="center"/>
    </xf>
    <xf numFmtId="2" fontId="8" fillId="0" borderId="21" xfId="0" applyNumberFormat="1" applyFont="1" applyFill="1" applyBorder="1" applyAlignment="1" applyProtection="1">
      <alignment horizontal="center" vertical="center"/>
    </xf>
    <xf numFmtId="2" fontId="8" fillId="2" borderId="23" xfId="0" applyNumberFormat="1" applyFont="1" applyFill="1" applyBorder="1" applyAlignment="1" applyProtection="1">
      <alignment horizontal="center" vertical="center"/>
    </xf>
    <xf numFmtId="2" fontId="8" fillId="0" borderId="24" xfId="0" applyNumberFormat="1" applyFont="1" applyFill="1" applyBorder="1" applyAlignment="1" applyProtection="1">
      <alignment horizontal="center" vertical="center"/>
    </xf>
    <xf numFmtId="2" fontId="8" fillId="0" borderId="25" xfId="0" applyNumberFormat="1" applyFont="1" applyFill="1" applyBorder="1" applyAlignment="1" applyProtection="1">
      <alignment horizontal="center" vertical="center"/>
    </xf>
    <xf numFmtId="2" fontId="8" fillId="2" borderId="0" xfId="0" applyNumberFormat="1" applyFont="1" applyFill="1" applyBorder="1" applyAlignment="1" applyProtection="1">
      <alignment horizontal="center" vertical="center"/>
    </xf>
    <xf numFmtId="2" fontId="8" fillId="0" borderId="16" xfId="0" applyNumberFormat="1" applyFont="1" applyFill="1" applyBorder="1" applyAlignment="1" applyProtection="1">
      <alignment horizontal="center" vertical="center"/>
    </xf>
    <xf numFmtId="2" fontId="8" fillId="0" borderId="17" xfId="0" applyNumberFormat="1" applyFont="1" applyFill="1" applyBorder="1" applyAlignment="1" applyProtection="1">
      <alignment horizontal="center" vertical="center"/>
    </xf>
    <xf numFmtId="2" fontId="8" fillId="2" borderId="26" xfId="0" applyNumberFormat="1" applyFont="1" applyFill="1" applyBorder="1" applyAlignment="1" applyProtection="1">
      <alignment horizontal="center" vertical="center"/>
    </xf>
    <xf numFmtId="0" fontId="24" fillId="0" borderId="29" xfId="0" applyFont="1" applyFill="1" applyBorder="1" applyAlignment="1" applyProtection="1">
      <alignment horizontal="center" vertical="center"/>
    </xf>
    <xf numFmtId="2" fontId="8" fillId="2" borderId="10" xfId="0" applyNumberFormat="1" applyFont="1" applyFill="1" applyBorder="1" applyAlignment="1" applyProtection="1">
      <alignment horizontal="center" vertical="center"/>
    </xf>
    <xf numFmtId="2" fontId="24" fillId="0" borderId="30" xfId="0" applyNumberFormat="1" applyFont="1" applyFill="1" applyBorder="1" applyAlignment="1" applyProtection="1">
      <alignment horizontal="center" vertical="center"/>
    </xf>
    <xf numFmtId="2" fontId="24" fillId="2" borderId="10" xfId="0" applyNumberFormat="1" applyFont="1" applyFill="1" applyBorder="1" applyAlignment="1" applyProtection="1">
      <alignment horizontal="center" vertical="center"/>
    </xf>
    <xf numFmtId="2" fontId="24" fillId="0" borderId="31" xfId="0" applyNumberFormat="1" applyFont="1" applyFill="1" applyBorder="1" applyAlignment="1" applyProtection="1">
      <alignment horizontal="center" vertical="center"/>
    </xf>
    <xf numFmtId="2" fontId="24" fillId="2" borderId="27" xfId="0" applyNumberFormat="1" applyFont="1" applyFill="1" applyBorder="1" applyAlignment="1" applyProtection="1">
      <alignment horizontal="center" vertical="center"/>
    </xf>
    <xf numFmtId="2" fontId="26" fillId="2" borderId="0" xfId="0" applyNumberFormat="1" applyFont="1" applyFill="1" applyBorder="1" applyAlignment="1" applyProtection="1">
      <alignment horizontal="center" vertical="center"/>
    </xf>
    <xf numFmtId="2" fontId="26" fillId="0" borderId="16" xfId="0" applyNumberFormat="1" applyFont="1" applyFill="1" applyBorder="1" applyAlignment="1" applyProtection="1">
      <alignment horizontal="center" vertical="center"/>
    </xf>
    <xf numFmtId="2" fontId="26" fillId="0" borderId="17" xfId="0" applyNumberFormat="1" applyFont="1" applyFill="1" applyBorder="1" applyAlignment="1" applyProtection="1">
      <alignment horizontal="center" vertical="center"/>
    </xf>
    <xf numFmtId="2" fontId="26" fillId="2" borderId="19" xfId="0" applyNumberFormat="1" applyFont="1" applyFill="1" applyBorder="1" applyAlignment="1" applyProtection="1">
      <alignment horizontal="center" vertical="center"/>
    </xf>
    <xf numFmtId="2" fontId="26" fillId="0" borderId="20" xfId="0" applyNumberFormat="1" applyFont="1" applyFill="1" applyBorder="1" applyAlignment="1" applyProtection="1">
      <alignment horizontal="center" vertical="center"/>
    </xf>
    <xf numFmtId="2" fontId="26" fillId="0" borderId="21" xfId="0" applyNumberFormat="1" applyFont="1" applyFill="1" applyBorder="1" applyAlignment="1" applyProtection="1">
      <alignment horizontal="center" vertical="center"/>
    </xf>
    <xf numFmtId="0" fontId="24" fillId="0" borderId="28" xfId="0" applyFont="1" applyFill="1" applyBorder="1" applyAlignment="1" applyProtection="1">
      <alignment horizontal="center" vertical="center"/>
    </xf>
    <xf numFmtId="2" fontId="24" fillId="2" borderId="18" xfId="0" applyNumberFormat="1" applyFont="1" applyFill="1" applyBorder="1" applyAlignment="1" applyProtection="1">
      <alignment horizontal="center" vertical="center"/>
    </xf>
    <xf numFmtId="0" fontId="24" fillId="0" borderId="7" xfId="0" applyFont="1" applyFill="1" applyBorder="1" applyAlignment="1" applyProtection="1">
      <alignment horizontal="center" vertical="center"/>
    </xf>
    <xf numFmtId="2" fontId="24" fillId="2" borderId="15" xfId="0" applyNumberFormat="1" applyFont="1" applyFill="1" applyBorder="1" applyAlignment="1" applyProtection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</xf>
    <xf numFmtId="2" fontId="24" fillId="2" borderId="29" xfId="0" applyNumberFormat="1" applyFont="1" applyFill="1" applyBorder="1" applyAlignment="1" applyProtection="1">
      <alignment horizontal="center" vertical="center"/>
    </xf>
    <xf numFmtId="0" fontId="38" fillId="3" borderId="44" xfId="3" applyAlignment="1" applyProtection="1">
      <alignment horizontal="left" vertical="center"/>
      <protection locked="0"/>
    </xf>
    <xf numFmtId="0" fontId="27" fillId="0" borderId="1" xfId="0" applyFont="1" applyBorder="1" applyAlignment="1" applyProtection="1">
      <alignment horizontal="center" vertical="center"/>
    </xf>
    <xf numFmtId="0" fontId="27" fillId="0" borderId="2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vertical="center"/>
    </xf>
    <xf numFmtId="0" fontId="31" fillId="0" borderId="1" xfId="0" applyFont="1" applyBorder="1" applyAlignment="1" applyProtection="1">
      <alignment horizontal="center" vertical="center"/>
    </xf>
    <xf numFmtId="0" fontId="31" fillId="0" borderId="2" xfId="0" applyFont="1" applyBorder="1" applyAlignment="1" applyProtection="1">
      <alignment horizontal="center" vertical="center"/>
    </xf>
    <xf numFmtId="0" fontId="31" fillId="0" borderId="3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28" fillId="0" borderId="0" xfId="0" applyFont="1" applyAlignment="1" applyProtection="1">
      <alignment horizontal="right"/>
    </xf>
  </cellXfs>
  <cellStyles count="4">
    <cellStyle name="Input" xfId="3" builtinId="20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133_arkon_c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Fischer&amp;Porter%20(2017)/200_f&amp;p_c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267_cra%20VI_c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333_arkon_c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Fischer&amp;Porter%20(2017)/400_f&amp;p_ck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Fischer&amp;Porter%20(2017)/467_f&amp;p_ck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Fischer&amp;Porter%20(2017)/533_f&amp;p_c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Fischer&amp;Porter%20(2017)/600_f&amp;p_ck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Fischer&amp;Porter%20(2017)/667_f&amp;p_c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CRA%20(2017)/075_cra%20I_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133</v>
          </cell>
        </row>
        <row r="3">
          <cell r="B3">
            <v>1.1274939801644746</v>
          </cell>
          <cell r="K3">
            <v>200</v>
          </cell>
        </row>
        <row r="4">
          <cell r="K4">
            <v>515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4359"/>
      <sheetName val="Blad3"/>
      <sheetName val="Blad4"/>
      <sheetName val="Blad5"/>
    </sheetNames>
    <sheetDataSet>
      <sheetData sheetId="0">
        <row r="2">
          <cell r="K2">
            <v>200</v>
          </cell>
        </row>
        <row r="3">
          <cell r="B3">
            <v>1.1283437080820029</v>
          </cell>
          <cell r="K3">
            <v>300</v>
          </cell>
        </row>
        <row r="4">
          <cell r="K4">
            <v>620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267</v>
          </cell>
        </row>
        <row r="3">
          <cell r="B3">
            <v>1.1287705117649041</v>
          </cell>
          <cell r="K3">
            <v>400</v>
          </cell>
        </row>
        <row r="4">
          <cell r="K4">
            <v>810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333</v>
          </cell>
        </row>
        <row r="3">
          <cell r="B3">
            <v>1.1280031977971461</v>
          </cell>
          <cell r="K3">
            <v>500</v>
          </cell>
        </row>
        <row r="4">
          <cell r="K4">
            <v>900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4359"/>
      <sheetName val="Blad3"/>
      <sheetName val="Blad4"/>
      <sheetName val="Blad5"/>
    </sheetNames>
    <sheetDataSet>
      <sheetData sheetId="0">
        <row r="2">
          <cell r="K2">
            <v>400</v>
          </cell>
        </row>
        <row r="3">
          <cell r="B3">
            <v>1.1283437080820029</v>
          </cell>
          <cell r="K3">
            <v>600</v>
          </cell>
        </row>
        <row r="4">
          <cell r="K4">
            <v>1035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467</v>
          </cell>
        </row>
        <row r="3">
          <cell r="B3">
            <v>1.1285874369737414</v>
          </cell>
          <cell r="K3">
            <v>700</v>
          </cell>
        </row>
        <row r="4">
          <cell r="K4">
            <v>1080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4359"/>
      <sheetName val="Blad3"/>
      <sheetName val="Blad4"/>
      <sheetName val="Blad5"/>
    </sheetNames>
    <sheetDataSet>
      <sheetData sheetId="0">
        <row r="2">
          <cell r="K2">
            <v>533</v>
          </cell>
        </row>
        <row r="3">
          <cell r="B3">
            <v>1.1281307922098043</v>
          </cell>
          <cell r="K3">
            <v>800</v>
          </cell>
        </row>
        <row r="4">
          <cell r="K4">
            <v>1290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4359"/>
      <sheetName val="Blad3"/>
      <sheetName val="Blad4"/>
      <sheetName val="Blad5"/>
    </sheetNames>
    <sheetDataSet>
      <sheetData sheetId="0">
        <row r="2">
          <cell r="K2">
            <v>600</v>
          </cell>
        </row>
        <row r="3">
          <cell r="B3">
            <v>1.1283437080820029</v>
          </cell>
          <cell r="K3">
            <v>900</v>
          </cell>
        </row>
        <row r="4">
          <cell r="K4">
            <v>1475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4359"/>
      <sheetName val="Blad3"/>
      <sheetName val="Blad4"/>
      <sheetName val="Blad5"/>
    </sheetNames>
    <sheetDataSet>
      <sheetData sheetId="0">
        <row r="2">
          <cell r="K2">
            <v>667</v>
          </cell>
        </row>
        <row r="3">
          <cell r="B3">
            <v>1.1285142738448395</v>
          </cell>
          <cell r="K3">
            <v>1000</v>
          </cell>
        </row>
        <row r="4">
          <cell r="K4">
            <v>1690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1438_4359"/>
      <sheetName val="Blad3"/>
      <sheetName val="Blad4"/>
      <sheetName val="Blad5"/>
      <sheetName val="Sheet2"/>
    </sheetNames>
    <sheetDataSet>
      <sheetData sheetId="0">
        <row r="2">
          <cell r="K2">
            <v>75</v>
          </cell>
        </row>
        <row r="3">
          <cell r="B3">
            <v>1.0634870859783474</v>
          </cell>
          <cell r="K3">
            <v>150</v>
          </cell>
        </row>
        <row r="4">
          <cell r="K4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3"/>
  <sheetViews>
    <sheetView tabSelected="1" zoomScaleNormal="100" workbookViewId="0">
      <selection activeCell="K8" sqref="K8"/>
    </sheetView>
  </sheetViews>
  <sheetFormatPr defaultColWidth="9" defaultRowHeight="15.5" x14ac:dyDescent="0.35"/>
  <cols>
    <col min="1" max="1" width="15" style="4" customWidth="1"/>
    <col min="2" max="5" width="9" style="4"/>
    <col min="6" max="6" width="10.58203125" style="4" customWidth="1"/>
    <col min="7" max="16384" width="9" style="4"/>
  </cols>
  <sheetData>
    <row r="1" spans="1:14" x14ac:dyDescent="0.35">
      <c r="A1" s="2" t="s">
        <v>0</v>
      </c>
      <c r="B1" s="3"/>
      <c r="C1" s="3"/>
      <c r="D1" s="3"/>
      <c r="E1" s="3"/>
      <c r="F1" s="3"/>
      <c r="G1" s="3"/>
      <c r="H1" s="3"/>
      <c r="I1" s="3"/>
      <c r="K1" s="257" t="s">
        <v>36</v>
      </c>
    </row>
    <row r="2" spans="1:14" x14ac:dyDescent="0.35">
      <c r="A2" s="2"/>
      <c r="B2" s="3"/>
      <c r="C2" s="3"/>
      <c r="D2" s="3"/>
      <c r="E2" s="3"/>
      <c r="F2" s="3"/>
      <c r="G2" s="3"/>
      <c r="H2" s="3"/>
      <c r="I2" s="3"/>
      <c r="J2" s="5"/>
      <c r="K2" s="5"/>
    </row>
    <row r="3" spans="1:14" x14ac:dyDescent="0.35">
      <c r="A3" s="245" t="s">
        <v>14</v>
      </c>
      <c r="B3" s="246"/>
      <c r="C3" s="246"/>
      <c r="D3" s="246"/>
      <c r="E3" s="246"/>
      <c r="F3" s="246"/>
      <c r="G3" s="246"/>
      <c r="H3" s="246"/>
      <c r="I3" s="246"/>
      <c r="J3" s="246"/>
      <c r="K3" s="247"/>
    </row>
    <row r="4" spans="1:14" x14ac:dyDescent="0.35">
      <c r="A4" s="2"/>
      <c r="B4" s="3"/>
      <c r="C4" s="3"/>
      <c r="D4" s="3"/>
      <c r="E4" s="3"/>
      <c r="F4" s="3"/>
      <c r="G4" s="3"/>
      <c r="H4" s="3"/>
      <c r="I4" s="3"/>
      <c r="J4" s="5"/>
      <c r="K4" s="5"/>
    </row>
    <row r="5" spans="1:14" x14ac:dyDescent="0.35">
      <c r="A5" s="248" t="s">
        <v>15</v>
      </c>
      <c r="B5" s="249"/>
      <c r="C5" s="249"/>
      <c r="D5" s="249"/>
      <c r="E5" s="250"/>
      <c r="F5" s="248" t="s">
        <v>3</v>
      </c>
      <c r="G5" s="249"/>
      <c r="H5" s="249"/>
      <c r="I5" s="250"/>
      <c r="J5" s="248" t="s">
        <v>35</v>
      </c>
      <c r="K5" s="250"/>
    </row>
    <row r="6" spans="1:14" x14ac:dyDescent="0.35">
      <c r="A6" s="6" t="s">
        <v>4</v>
      </c>
      <c r="B6" s="7">
        <v>3.0000000000000001E-3</v>
      </c>
      <c r="C6" s="8"/>
      <c r="D6" s="9"/>
      <c r="E6" s="10"/>
      <c r="F6" s="11" t="s">
        <v>30</v>
      </c>
      <c r="G6" s="12">
        <f>B18</f>
        <v>9.592813911606644</v>
      </c>
      <c r="H6" s="13" t="s">
        <v>32</v>
      </c>
      <c r="I6" s="14">
        <v>0.05</v>
      </c>
      <c r="J6" s="15" t="s">
        <v>5</v>
      </c>
      <c r="K6" s="244">
        <v>133</v>
      </c>
      <c r="N6" s="16"/>
    </row>
    <row r="7" spans="1:14" x14ac:dyDescent="0.35">
      <c r="A7" s="17" t="s">
        <v>27</v>
      </c>
      <c r="B7" s="18">
        <f>(1-0.006*$K$8/$K$6)</f>
        <v>0.97676691729323306</v>
      </c>
      <c r="C7" s="19"/>
      <c r="D7" s="20"/>
      <c r="E7" s="21"/>
      <c r="F7" s="22"/>
      <c r="G7" s="23"/>
      <c r="H7" s="24" t="s">
        <v>26</v>
      </c>
      <c r="I7" s="25"/>
      <c r="J7" s="26" t="s">
        <v>8</v>
      </c>
      <c r="K7" s="244">
        <v>200</v>
      </c>
    </row>
    <row r="8" spans="1:14" x14ac:dyDescent="0.35">
      <c r="A8" s="17" t="s">
        <v>9</v>
      </c>
      <c r="B8" s="27">
        <f>K6/K7</f>
        <v>0.66500000000000004</v>
      </c>
      <c r="C8" s="20"/>
      <c r="D8" s="20"/>
      <c r="E8" s="28"/>
      <c r="F8" s="29" t="s">
        <v>31</v>
      </c>
      <c r="G8" s="25">
        <v>180</v>
      </c>
      <c r="H8" s="30" t="s">
        <v>33</v>
      </c>
      <c r="I8" s="31">
        <v>0.34300000000000003</v>
      </c>
      <c r="J8" s="26" t="s">
        <v>10</v>
      </c>
      <c r="K8" s="244">
        <v>515</v>
      </c>
    </row>
    <row r="9" spans="1:14" x14ac:dyDescent="0.35">
      <c r="A9" s="32" t="s">
        <v>11</v>
      </c>
      <c r="B9" s="33">
        <f>(1.1203+((1.1465-1.1203)/(0.7-0.65))*($B$8-0.65))</f>
        <v>1.1281600000000001</v>
      </c>
      <c r="C9" s="34"/>
      <c r="D9" s="35" t="s">
        <v>28</v>
      </c>
      <c r="E9" s="36">
        <f>(0.01*I8)*1000</f>
        <v>3.43</v>
      </c>
      <c r="F9" s="37"/>
      <c r="G9" s="38"/>
      <c r="H9" s="39" t="s">
        <v>16</v>
      </c>
      <c r="I9" s="40"/>
      <c r="J9" s="41"/>
      <c r="K9" s="42"/>
    </row>
    <row r="10" spans="1:14" x14ac:dyDescent="0.35">
      <c r="A10" s="43"/>
      <c r="B10" s="5"/>
      <c r="C10" s="3"/>
      <c r="D10" s="3"/>
      <c r="E10" s="3"/>
      <c r="F10" s="44"/>
      <c r="G10" s="45"/>
      <c r="H10" s="46"/>
      <c r="I10" s="47"/>
      <c r="J10" s="48"/>
      <c r="K10" s="42"/>
    </row>
    <row r="11" spans="1:14" x14ac:dyDescent="0.35">
      <c r="A11" s="49"/>
      <c r="B11" s="50"/>
      <c r="C11" s="51"/>
      <c r="D11" s="51"/>
      <c r="E11" s="51"/>
      <c r="F11" s="51" t="s">
        <v>34</v>
      </c>
      <c r="G11" s="52"/>
      <c r="H11" s="52"/>
      <c r="I11" s="52"/>
      <c r="J11" s="51"/>
      <c r="K11" s="53"/>
    </row>
    <row r="12" spans="1:14" x14ac:dyDescent="0.35">
      <c r="A12" s="54" t="s">
        <v>29</v>
      </c>
      <c r="B12" s="55">
        <v>0</v>
      </c>
      <c r="C12" s="56">
        <v>1</v>
      </c>
      <c r="D12" s="55">
        <v>2</v>
      </c>
      <c r="E12" s="56">
        <v>3</v>
      </c>
      <c r="F12" s="55">
        <v>4</v>
      </c>
      <c r="G12" s="56">
        <v>5</v>
      </c>
      <c r="H12" s="55">
        <v>6</v>
      </c>
      <c r="I12" s="56">
        <v>7</v>
      </c>
      <c r="J12" s="55">
        <v>8</v>
      </c>
      <c r="K12" s="57">
        <v>9</v>
      </c>
    </row>
    <row r="13" spans="1:14" x14ac:dyDescent="0.35">
      <c r="A13" s="58">
        <v>0</v>
      </c>
      <c r="B13" s="59">
        <v>0</v>
      </c>
      <c r="C13" s="60">
        <v>0</v>
      </c>
      <c r="D13" s="59">
        <f t="shared" ref="D13:K22" si="0">$B$7*(1-($B$6*$K$8/($A13+D$12)))^1.5*(2/3)^1.5*$B$9*SQRT(9806.6)*$K$6*($A13+D$12)^1.5*0.0000036</f>
        <v>8.7288135697351447E-3</v>
      </c>
      <c r="E13" s="60">
        <f t="shared" si="0"/>
        <v>4.991517670662797E-2</v>
      </c>
      <c r="F13" s="59">
        <f t="shared" si="0"/>
        <v>0.10939950768793594</v>
      </c>
      <c r="G13" s="60">
        <f t="shared" si="0"/>
        <v>0.18264601472749534</v>
      </c>
      <c r="H13" s="59">
        <f t="shared" si="0"/>
        <v>0.2674297297711114</v>
      </c>
      <c r="I13" s="60">
        <f t="shared" si="0"/>
        <v>0.36235166006322772</v>
      </c>
      <c r="J13" s="59">
        <f t="shared" si="0"/>
        <v>0.46642572239381586</v>
      </c>
      <c r="K13" s="61">
        <f t="shared" si="0"/>
        <v>0.57890805790287025</v>
      </c>
    </row>
    <row r="14" spans="1:14" x14ac:dyDescent="0.35">
      <c r="A14" s="62">
        <v>10</v>
      </c>
      <c r="B14" s="63">
        <f t="shared" ref="B14:C33" si="1">$B$7*(1-($B$6*$K$8/($A14+B$12)))^1.5*(2/3)^1.5*$B$9*SQRT(9806.6)*$K$6*($A14+B$12)^1.5*0.0000036</f>
        <v>0.69921146500382225</v>
      </c>
      <c r="C14" s="64">
        <f t="shared" si="1"/>
        <v>0.8268570291372761</v>
      </c>
      <c r="D14" s="63">
        <f t="shared" si="0"/>
        <v>0.96144440987872026</v>
      </c>
      <c r="E14" s="64">
        <f t="shared" si="0"/>
        <v>1.1026324342282523</v>
      </c>
      <c r="F14" s="63">
        <f t="shared" si="0"/>
        <v>1.2501258072963441</v>
      </c>
      <c r="G14" s="64">
        <f t="shared" si="0"/>
        <v>1.4036656627256596</v>
      </c>
      <c r="H14" s="63">
        <f t="shared" si="0"/>
        <v>1.5630226336210495</v>
      </c>
      <c r="I14" s="64">
        <f t="shared" si="0"/>
        <v>1.7279916399732849</v>
      </c>
      <c r="J14" s="63">
        <f t="shared" si="0"/>
        <v>1.8983878815437232</v>
      </c>
      <c r="K14" s="65">
        <f t="shared" si="0"/>
        <v>2.0740436997311771</v>
      </c>
    </row>
    <row r="15" spans="1:14" x14ac:dyDescent="0.35">
      <c r="A15" s="62">
        <v>20</v>
      </c>
      <c r="B15" s="63">
        <f t="shared" si="1"/>
        <v>2.2548060801063357</v>
      </c>
      <c r="C15" s="64">
        <f t="shared" si="1"/>
        <v>2.4405346366157494</v>
      </c>
      <c r="D15" s="63">
        <f t="shared" si="0"/>
        <v>2.6310999641906379</v>
      </c>
      <c r="E15" s="64">
        <f t="shared" si="0"/>
        <v>2.826382277448023</v>
      </c>
      <c r="F15" s="63">
        <f t="shared" si="0"/>
        <v>3.0262702745963517</v>
      </c>
      <c r="G15" s="64">
        <f t="shared" si="0"/>
        <v>3.2306601807870341</v>
      </c>
      <c r="H15" s="63">
        <f t="shared" si="0"/>
        <v>3.4394549360304194</v>
      </c>
      <c r="I15" s="64">
        <f t="shared" si="0"/>
        <v>3.6525635007413761</v>
      </c>
      <c r="J15" s="63">
        <f t="shared" si="0"/>
        <v>3.8699002578715844</v>
      </c>
      <c r="K15" s="65">
        <f t="shared" si="0"/>
        <v>4.0913844950117806</v>
      </c>
    </row>
    <row r="16" spans="1:14" x14ac:dyDescent="0.35">
      <c r="A16" s="62">
        <v>30</v>
      </c>
      <c r="B16" s="63">
        <f t="shared" si="1"/>
        <v>4.3169399532136374</v>
      </c>
      <c r="C16" s="64">
        <f t="shared" si="1"/>
        <v>4.5464944318696867</v>
      </c>
      <c r="D16" s="63">
        <f t="shared" si="0"/>
        <v>4.7799794410009522</v>
      </c>
      <c r="E16" s="64">
        <f t="shared" si="0"/>
        <v>5.0173298938798911</v>
      </c>
      <c r="F16" s="63">
        <f t="shared" si="0"/>
        <v>5.2584838341644113</v>
      </c>
      <c r="G16" s="64">
        <f t="shared" si="0"/>
        <v>5.5033821927151374</v>
      </c>
      <c r="H16" s="63">
        <f t="shared" si="0"/>
        <v>5.7519685700686081</v>
      </c>
      <c r="I16" s="64">
        <f t="shared" si="0"/>
        <v>6.0041890411875682</v>
      </c>
      <c r="J16" s="63">
        <f t="shared" si="0"/>
        <v>6.2599919796380554</v>
      </c>
      <c r="K16" s="65">
        <f t="shared" si="0"/>
        <v>6.5193278987763881</v>
      </c>
    </row>
    <row r="17" spans="1:11" x14ac:dyDescent="0.35">
      <c r="A17" s="62">
        <v>40</v>
      </c>
      <c r="B17" s="63">
        <f t="shared" si="1"/>
        <v>6.78214930788688</v>
      </c>
      <c r="C17" s="64">
        <f t="shared" si="1"/>
        <v>7.04841058150779</v>
      </c>
      <c r="D17" s="63">
        <f t="shared" si="0"/>
        <v>7.3180678404306425</v>
      </c>
      <c r="E17" s="64">
        <f t="shared" si="0"/>
        <v>7.591078843065219</v>
      </c>
      <c r="F17" s="63">
        <f t="shared" si="0"/>
        <v>7.8674028860375431</v>
      </c>
      <c r="G17" s="64">
        <f t="shared" si="0"/>
        <v>8.1470007130356379</v>
      </c>
      <c r="H17" s="63">
        <f t="shared" si="0"/>
        <v>8.4298344310434494</v>
      </c>
      <c r="I17" s="64">
        <f t="shared" si="0"/>
        <v>8.7158674332104447</v>
      </c>
      <c r="J17" s="63">
        <f t="shared" si="0"/>
        <v>9.0050643276959121</v>
      </c>
      <c r="K17" s="65">
        <f t="shared" si="0"/>
        <v>9.2973908719055878</v>
      </c>
    </row>
    <row r="18" spans="1:11" x14ac:dyDescent="0.35">
      <c r="A18" s="66">
        <v>50</v>
      </c>
      <c r="B18" s="67">
        <f t="shared" si="1"/>
        <v>9.592813911606644</v>
      </c>
      <c r="C18" s="68">
        <f t="shared" si="1"/>
        <v>9.8913013244649832</v>
      </c>
      <c r="D18" s="67">
        <f t="shared" si="0"/>
        <v>10.19282196760048</v>
      </c>
      <c r="E18" s="68">
        <f t="shared" si="0"/>
        <v>10.497345628799771</v>
      </c>
      <c r="F18" s="67">
        <f t="shared" si="0"/>
        <v>10.804842981065045</v>
      </c>
      <c r="G18" s="68">
        <f t="shared" si="0"/>
        <v>11.115285540211058</v>
      </c>
      <c r="H18" s="67">
        <f t="shared" si="0"/>
        <v>11.42864562525256</v>
      </c>
      <c r="I18" s="68">
        <f t="shared" si="0"/>
        <v>11.744896321350309</v>
      </c>
      <c r="J18" s="67">
        <f t="shared" si="0"/>
        <v>12.064011445107095</v>
      </c>
      <c r="K18" s="69">
        <f t="shared" si="0"/>
        <v>12.385965512025516</v>
      </c>
    </row>
    <row r="19" spans="1:11" x14ac:dyDescent="0.35">
      <c r="A19" s="58">
        <v>60</v>
      </c>
      <c r="B19" s="70">
        <f t="shared" si="1"/>
        <v>12.710733705957237</v>
      </c>
      <c r="C19" s="71">
        <f t="shared" si="1"/>
        <v>13.038291850390229</v>
      </c>
      <c r="D19" s="70">
        <f t="shared" si="0"/>
        <v>13.36861638143332</v>
      </c>
      <c r="E19" s="71">
        <f t="shared" si="0"/>
        <v>13.701684322372305</v>
      </c>
      <c r="F19" s="70">
        <f t="shared" si="0"/>
        <v>14.037473259680983</v>
      </c>
      <c r="G19" s="71">
        <f t="shared" si="0"/>
        <v>14.375961320382514</v>
      </c>
      <c r="H19" s="70">
        <f t="shared" si="0"/>
        <v>14.717127150664545</v>
      </c>
      <c r="I19" s="71">
        <f t="shared" si="0"/>
        <v>15.06094989566061</v>
      </c>
      <c r="J19" s="70">
        <f t="shared" si="0"/>
        <v>15.407409180316749</v>
      </c>
      <c r="K19" s="72">
        <f t="shared" si="0"/>
        <v>15.756485091270013</v>
      </c>
    </row>
    <row r="20" spans="1:11" x14ac:dyDescent="0.35">
      <c r="A20" s="62">
        <v>70</v>
      </c>
      <c r="B20" s="73">
        <f t="shared" si="1"/>
        <v>16.108158159671031</v>
      </c>
      <c r="C20" s="74">
        <f t="shared" si="1"/>
        <v>16.462409344887938</v>
      </c>
      <c r="D20" s="73">
        <f t="shared" si="0"/>
        <v>16.819220019034923</v>
      </c>
      <c r="E20" s="74">
        <f t="shared" si="0"/>
        <v>17.178571952272165</v>
      </c>
      <c r="F20" s="73">
        <f t="shared" si="0"/>
        <v>17.54044729882829</v>
      </c>
      <c r="G20" s="74">
        <f t="shared" si="0"/>
        <v>17.904828583700684</v>
      </c>
      <c r="H20" s="73">
        <f t="shared" si="0"/>
        <v>18.271698689991869</v>
      </c>
      <c r="I20" s="74">
        <f t="shared" si="0"/>
        <v>18.641040846842973</v>
      </c>
      <c r="J20" s="73">
        <f t="shared" si="0"/>
        <v>19.012838617929109</v>
      </c>
      <c r="K20" s="75">
        <f t="shared" si="0"/>
        <v>19.387075890483192</v>
      </c>
    </row>
    <row r="21" spans="1:11" x14ac:dyDescent="0.35">
      <c r="A21" s="62">
        <v>80</v>
      </c>
      <c r="B21" s="73">
        <f t="shared" si="1"/>
        <v>19.763736864817421</v>
      </c>
      <c r="C21" s="74">
        <f t="shared" si="1"/>
        <v>20.14280604431373</v>
      </c>
      <c r="D21" s="73">
        <f t="shared" si="0"/>
        <v>20.524268225856645</v>
      </c>
      <c r="E21" s="74">
        <f t="shared" si="0"/>
        <v>20.908108490683773</v>
      </c>
      <c r="F21" s="73">
        <f t="shared" si="0"/>
        <v>21.294312195630638</v>
      </c>
      <c r="G21" s="74">
        <f t="shared" si="0"/>
        <v>21.682864964748394</v>
      </c>
      <c r="H21" s="73">
        <f t="shared" si="0"/>
        <v>22.073752681273913</v>
      </c>
      <c r="I21" s="74">
        <f t="shared" si="0"/>
        <v>22.466961479934213</v>
      </c>
      <c r="J21" s="73">
        <f t="shared" si="0"/>
        <v>22.862477739566497</v>
      </c>
      <c r="K21" s="75">
        <f t="shared" si="0"/>
        <v>23.260288076038137</v>
      </c>
    </row>
    <row r="22" spans="1:11" x14ac:dyDescent="0.35">
      <c r="A22" s="62">
        <v>90</v>
      </c>
      <c r="B22" s="73">
        <f t="shared" si="1"/>
        <v>23.660379335450965</v>
      </c>
      <c r="C22" s="74">
        <f t="shared" si="1"/>
        <v>24.062738587614888</v>
      </c>
      <c r="D22" s="73">
        <f t="shared" si="0"/>
        <v>24.467353119777986</v>
      </c>
      <c r="E22" s="74">
        <f t="shared" si="0"/>
        <v>24.8742104305996</v>
      </c>
      <c r="F22" s="73">
        <f t="shared" si="0"/>
        <v>25.283298224354965</v>
      </c>
      <c r="G22" s="74">
        <f t="shared" si="0"/>
        <v>25.694604405359723</v>
      </c>
      <c r="H22" s="73">
        <f t="shared" si="0"/>
        <v>26.108117072603942</v>
      </c>
      <c r="I22" s="74">
        <f t="shared" si="0"/>
        <v>26.523824514585261</v>
      </c>
      <c r="J22" s="73">
        <f t="shared" si="0"/>
        <v>26.941715204332379</v>
      </c>
      <c r="K22" s="75">
        <f t="shared" si="0"/>
        <v>27.361777794609214</v>
      </c>
    </row>
    <row r="23" spans="1:11" x14ac:dyDescent="0.35">
      <c r="A23" s="66">
        <v>100</v>
      </c>
      <c r="B23" s="67">
        <f t="shared" si="1"/>
        <v>27.784001113292277</v>
      </c>
      <c r="C23" s="68">
        <f t="shared" si="1"/>
        <v>28.208374158912065</v>
      </c>
      <c r="D23" s="67">
        <f t="shared" ref="D23:K32" si="2">$B$7*(1-($B$6*$K$8/($A23+D$12)))^1.5*(2/3)^1.5*$B$9*SQRT(9806.6)*$K$6*($A23+D$12)^1.5*0.0000036</f>
        <v>28.634886096352549</v>
      </c>
      <c r="E23" s="68">
        <f t="shared" si="2"/>
        <v>29.063526252700438</v>
      </c>
      <c r="F23" s="67">
        <f t="shared" si="2"/>
        <v>29.494284113238017</v>
      </c>
      <c r="G23" s="68">
        <f t="shared" si="2"/>
        <v>29.927149317573459</v>
      </c>
      <c r="H23" s="67">
        <f t="shared" si="2"/>
        <v>30.362111655902019</v>
      </c>
      <c r="I23" s="68">
        <f t="shared" si="2"/>
        <v>30.799161065393321</v>
      </c>
      <c r="J23" s="67">
        <f t="shared" si="2"/>
        <v>31.23828762669832</v>
      </c>
      <c r="K23" s="69">
        <f t="shared" si="2"/>
        <v>31.679481560571585</v>
      </c>
    </row>
    <row r="24" spans="1:11" x14ac:dyDescent="0.35">
      <c r="A24" s="58">
        <v>110</v>
      </c>
      <c r="B24" s="70">
        <f t="shared" si="1"/>
        <v>32.122733224604211</v>
      </c>
      <c r="C24" s="71">
        <f t="shared" si="1"/>
        <v>32.568033110061677</v>
      </c>
      <c r="D24" s="70">
        <f t="shared" si="2"/>
        <v>33.015371838823917</v>
      </c>
      <c r="E24" s="71">
        <f t="shared" si="2"/>
        <v>33.464740160421854</v>
      </c>
      <c r="F24" s="70">
        <f t="shared" si="2"/>
        <v>33.916128949167586</v>
      </c>
      <c r="G24" s="71">
        <f t="shared" si="2"/>
        <v>34.369529201374064</v>
      </c>
      <c r="H24" s="70">
        <f t="shared" si="2"/>
        <v>34.82493203266057</v>
      </c>
      <c r="I24" s="71">
        <f t="shared" si="2"/>
        <v>35.282328675341219</v>
      </c>
      <c r="J24" s="70">
        <f t="shared" si="2"/>
        <v>35.741710475891949</v>
      </c>
      <c r="K24" s="72">
        <f t="shared" si="2"/>
        <v>36.203068892494876</v>
      </c>
    </row>
    <row r="25" spans="1:11" x14ac:dyDescent="0.35">
      <c r="A25" s="62">
        <v>120</v>
      </c>
      <c r="B25" s="73">
        <f t="shared" si="1"/>
        <v>36.666395492655141</v>
      </c>
      <c r="C25" s="74">
        <f t="shared" si="1"/>
        <v>37.131681950888741</v>
      </c>
      <c r="D25" s="73">
        <f t="shared" si="2"/>
        <v>37.598920046478113</v>
      </c>
      <c r="E25" s="74">
        <f t="shared" si="2"/>
        <v>38.068101661293205</v>
      </c>
      <c r="F25" s="73">
        <f t="shared" si="2"/>
        <v>38.539218777675302</v>
      </c>
      <c r="G25" s="74">
        <f t="shared" si="2"/>
        <v>39.012263476381435</v>
      </c>
      <c r="H25" s="73">
        <f t="shared" si="2"/>
        <v>39.487227934587558</v>
      </c>
      <c r="I25" s="74">
        <f t="shared" si="2"/>
        <v>39.964104423947468</v>
      </c>
      <c r="J25" s="73">
        <f t="shared" si="2"/>
        <v>40.442885308706458</v>
      </c>
      <c r="K25" s="75">
        <f t="shared" si="2"/>
        <v>40.923563043866885</v>
      </c>
    </row>
    <row r="26" spans="1:11" x14ac:dyDescent="0.35">
      <c r="A26" s="62">
        <v>130</v>
      </c>
      <c r="B26" s="73">
        <f t="shared" si="1"/>
        <v>41.406130173404662</v>
      </c>
      <c r="C26" s="74">
        <f t="shared" si="1"/>
        <v>41.890579328533953</v>
      </c>
      <c r="D26" s="73">
        <f t="shared" si="2"/>
        <v>42.376903226019202</v>
      </c>
      <c r="E26" s="74">
        <f t="shared" si="2"/>
        <v>42.865094666532514</v>
      </c>
      <c r="F26" s="73">
        <f t="shared" si="2"/>
        <v>43.355146533054693</v>
      </c>
      <c r="G26" s="74">
        <f t="shared" si="2"/>
        <v>43.847051789318947</v>
      </c>
      <c r="H26" s="73">
        <f t="shared" si="2"/>
        <v>44.340803478294774</v>
      </c>
      <c r="I26" s="74">
        <f t="shared" si="2"/>
        <v>44.836394720712534</v>
      </c>
      <c r="J26" s="73">
        <f t="shared" si="2"/>
        <v>45.33381871362495</v>
      </c>
      <c r="K26" s="75">
        <f t="shared" si="2"/>
        <v>45.833068729006456</v>
      </c>
    </row>
    <row r="27" spans="1:11" x14ac:dyDescent="0.35">
      <c r="A27" s="62">
        <v>140</v>
      </c>
      <c r="B27" s="73">
        <f t="shared" si="1"/>
        <v>46.334138112388203</v>
      </c>
      <c r="C27" s="74">
        <f t="shared" si="1"/>
        <v>46.837020281527053</v>
      </c>
      <c r="D27" s="73">
        <f t="shared" si="2"/>
        <v>47.341708725108482</v>
      </c>
      <c r="E27" s="74">
        <f t="shared" si="2"/>
        <v>47.848197001482106</v>
      </c>
      <c r="F27" s="73">
        <f t="shared" si="2"/>
        <v>48.356478737427992</v>
      </c>
      <c r="G27" s="74">
        <f t="shared" si="2"/>
        <v>48.866547626953448</v>
      </c>
      <c r="H27" s="73">
        <f t="shared" si="2"/>
        <v>49.378397430119868</v>
      </c>
      <c r="I27" s="74">
        <f t="shared" si="2"/>
        <v>49.892021971896988</v>
      </c>
      <c r="J27" s="73">
        <f t="shared" si="2"/>
        <v>50.407415141045703</v>
      </c>
      <c r="K27" s="75">
        <f t="shared" si="2"/>
        <v>50.924570889027116</v>
      </c>
    </row>
    <row r="28" spans="1:11" x14ac:dyDescent="0.35">
      <c r="A28" s="66">
        <v>150</v>
      </c>
      <c r="B28" s="73">
        <f t="shared" si="1"/>
        <v>51.44348322893746</v>
      </c>
      <c r="C28" s="76">
        <f t="shared" si="1"/>
        <v>51.964146234468799</v>
      </c>
      <c r="D28" s="77">
        <f t="shared" si="2"/>
        <v>52.486554038893409</v>
      </c>
      <c r="E28" s="76">
        <f t="shared" si="2"/>
        <v>53.01070083407194</v>
      </c>
      <c r="F28" s="77">
        <f t="shared" si="2"/>
        <v>53.536580869485142</v>
      </c>
      <c r="G28" s="76">
        <f t="shared" si="2"/>
        <v>54.064188451286938</v>
      </c>
      <c r="H28" s="77">
        <f t="shared" si="2"/>
        <v>54.593517941379943</v>
      </c>
      <c r="I28" s="76">
        <f t="shared" si="2"/>
        <v>55.124563756511506</v>
      </c>
      <c r="J28" s="77">
        <f t="shared" si="2"/>
        <v>55.657320367390327</v>
      </c>
      <c r="K28" s="78">
        <f t="shared" si="2"/>
        <v>56.191782297822421</v>
      </c>
    </row>
    <row r="29" spans="1:11" x14ac:dyDescent="0.35">
      <c r="A29" s="58">
        <v>160</v>
      </c>
      <c r="B29" s="79">
        <f t="shared" si="1"/>
        <v>56.727944123867353</v>
      </c>
      <c r="C29" s="80">
        <f t="shared" si="1"/>
        <v>57.265800473012099</v>
      </c>
      <c r="D29" s="79">
        <f t="shared" si="2"/>
        <v>57.805346023363242</v>
      </c>
      <c r="E29" s="80">
        <f t="shared" si="2"/>
        <v>58.346575502857633</v>
      </c>
      <c r="F29" s="79">
        <f t="shared" si="2"/>
        <v>58.889483688489022</v>
      </c>
      <c r="G29" s="80">
        <f t="shared" si="2"/>
        <v>59.43406540555219</v>
      </c>
      <c r="H29" s="79">
        <f t="shared" si="2"/>
        <v>59.980315526903155</v>
      </c>
      <c r="I29" s="80">
        <f t="shared" si="2"/>
        <v>60.52822897223465</v>
      </c>
      <c r="J29" s="79">
        <f t="shared" si="2"/>
        <v>61.077800707367921</v>
      </c>
      <c r="K29" s="81">
        <f t="shared" si="2"/>
        <v>61.629025743558373</v>
      </c>
    </row>
    <row r="30" spans="1:11" x14ac:dyDescent="0.35">
      <c r="A30" s="62">
        <v>170</v>
      </c>
      <c r="B30" s="82">
        <f t="shared" si="1"/>
        <v>62.18189913681632</v>
      </c>
      <c r="C30" s="83">
        <f t="shared" si="1"/>
        <v>62.736415987241941</v>
      </c>
      <c r="D30" s="82">
        <f t="shared" si="2"/>
        <v>63.292571438373713</v>
      </c>
      <c r="E30" s="83">
        <f t="shared" si="2"/>
        <v>63.850360676550586</v>
      </c>
      <c r="F30" s="82">
        <f t="shared" si="2"/>
        <v>64.409778930286521</v>
      </c>
      <c r="G30" s="83">
        <f t="shared" si="2"/>
        <v>64.970821469658659</v>
      </c>
      <c r="H30" s="82">
        <f t="shared" si="2"/>
        <v>65.533483605707062</v>
      </c>
      <c r="I30" s="83">
        <f t="shared" si="2"/>
        <v>66.097760689847163</v>
      </c>
      <c r="J30" s="82">
        <f t="shared" si="2"/>
        <v>66.663648113293462</v>
      </c>
      <c r="K30" s="84">
        <f t="shared" si="2"/>
        <v>67.231141306494592</v>
      </c>
    </row>
    <row r="31" spans="1:11" x14ac:dyDescent="0.35">
      <c r="A31" s="62">
        <v>180</v>
      </c>
      <c r="B31" s="82">
        <f t="shared" si="1"/>
        <v>67.800235738580298</v>
      </c>
      <c r="C31" s="83">
        <f t="shared" si="1"/>
        <v>68.370926916818433</v>
      </c>
      <c r="D31" s="82">
        <f t="shared" si="2"/>
        <v>68.943210386082924</v>
      </c>
      <c r="E31" s="83">
        <f t="shared" si="2"/>
        <v>69.517081728332343</v>
      </c>
      <c r="F31" s="82">
        <f t="shared" si="2"/>
        <v>70.092536562097635</v>
      </c>
      <c r="G31" s="83">
        <f t="shared" si="2"/>
        <v>70.669570541980988</v>
      </c>
      <c r="H31" s="82">
        <f t="shared" si="2"/>
        <v>71.248179358163469</v>
      </c>
      <c r="I31" s="83">
        <f t="shared" si="2"/>
        <v>71.82835873592137</v>
      </c>
      <c r="J31" s="82">
        <f t="shared" si="2"/>
        <v>72.410104435153684</v>
      </c>
      <c r="K31" s="84">
        <f t="shared" si="2"/>
        <v>72.993412249916403</v>
      </c>
    </row>
    <row r="32" spans="1:11" x14ac:dyDescent="0.35">
      <c r="A32" s="62">
        <v>190</v>
      </c>
      <c r="B32" s="82">
        <f t="shared" si="1"/>
        <v>73.578278007966489</v>
      </c>
      <c r="C32" s="83">
        <f t="shared" si="1"/>
        <v>74.164697570314402</v>
      </c>
      <c r="D32" s="82">
        <f t="shared" si="2"/>
        <v>74.752666830784648</v>
      </c>
      <c r="E32" s="83">
        <f t="shared" si="2"/>
        <v>75.342181715584488</v>
      </c>
      <c r="F32" s="82">
        <f t="shared" si="2"/>
        <v>75.933238182880245</v>
      </c>
      <c r="G32" s="83">
        <f t="shared" si="2"/>
        <v>76.525832222382107</v>
      </c>
      <c r="H32" s="82">
        <f t="shared" si="2"/>
        <v>77.119959854935431</v>
      </c>
      <c r="I32" s="83">
        <f t="shared" si="2"/>
        <v>77.715617132120599</v>
      </c>
      <c r="J32" s="82">
        <f t="shared" si="2"/>
        <v>78.312800135858367</v>
      </c>
      <c r="K32" s="84">
        <f t="shared" si="2"/>
        <v>78.911504978024269</v>
      </c>
    </row>
    <row r="33" spans="1:11" x14ac:dyDescent="0.35">
      <c r="A33" s="66">
        <v>200</v>
      </c>
      <c r="B33" s="85">
        <f t="shared" si="1"/>
        <v>79.511727800068428</v>
      </c>
      <c r="C33" s="76">
        <f t="shared" si="1"/>
        <v>80.113464772642601</v>
      </c>
      <c r="D33" s="77">
        <f t="shared" ref="D33:K42" si="3">$B$7*(1-($B$6*$K$8/($A33+D$12)))^1.5*(2/3)^1.5*$B$9*SQRT(9806.6)*$K$6*($A33+D$12)^1.5*0.0000036</f>
        <v>80.716712095233504</v>
      </c>
      <c r="E33" s="76">
        <f t="shared" si="3"/>
        <v>81.321465995802924</v>
      </c>
      <c r="F33" s="77">
        <f t="shared" si="3"/>
        <v>81.9277227304338</v>
      </c>
      <c r="G33" s="76">
        <f t="shared" si="3"/>
        <v>82.535478582983032</v>
      </c>
      <c r="H33" s="77">
        <f t="shared" si="3"/>
        <v>83.144729864738764</v>
      </c>
      <c r="I33" s="76">
        <f t="shared" si="3"/>
        <v>83.755472914085416</v>
      </c>
      <c r="J33" s="77">
        <f t="shared" si="3"/>
        <v>84.367704096173313</v>
      </c>
      <c r="K33" s="78">
        <f t="shared" si="3"/>
        <v>84.981419802594161</v>
      </c>
    </row>
    <row r="34" spans="1:11" x14ac:dyDescent="0.35">
      <c r="A34" s="58">
        <v>210</v>
      </c>
      <c r="B34" s="79">
        <f t="shared" ref="B34:C52" si="4">$B$7*(1-($B$6*$K$8/($A34+B$12)))^1.5*(2/3)^1.5*$B$9*SQRT(9806.6)*$K$6*($A34+B$12)^1.5*0.0000036</f>
        <v>85.596616451061777</v>
      </c>
      <c r="C34" s="80">
        <f t="shared" si="4"/>
        <v>86.21329048509898</v>
      </c>
      <c r="D34" s="79">
        <f t="shared" si="3"/>
        <v>86.831438373728631</v>
      </c>
      <c r="E34" s="80">
        <f t="shared" si="3"/>
        <v>87.451056611170458</v>
      </c>
      <c r="F34" s="79">
        <f t="shared" si="3"/>
        <v>88.072141716543101</v>
      </c>
      <c r="G34" s="80">
        <f t="shared" si="3"/>
        <v>88.694690233570498</v>
      </c>
      <c r="H34" s="79">
        <f t="shared" si="3"/>
        <v>89.318698730293619</v>
      </c>
      <c r="I34" s="80">
        <f t="shared" si="3"/>
        <v>89.944163798785866</v>
      </c>
      <c r="J34" s="79">
        <f t="shared" si="3"/>
        <v>90.571082054875262</v>
      </c>
      <c r="K34" s="81">
        <f t="shared" si="3"/>
        <v>91.199450137868723</v>
      </c>
    </row>
    <row r="35" spans="1:11" x14ac:dyDescent="0.35">
      <c r="A35" s="62">
        <v>220</v>
      </c>
      <c r="B35" s="82">
        <f t="shared" si="4"/>
        <v>91.829264710281734</v>
      </c>
      <c r="C35" s="83">
        <f t="shared" si="4"/>
        <v>92.460522457573248</v>
      </c>
      <c r="D35" s="82">
        <f t="shared" si="3"/>
        <v>93.093220087883395</v>
      </c>
      <c r="E35" s="83">
        <f t="shared" si="3"/>
        <v>93.727354331776269</v>
      </c>
      <c r="F35" s="82">
        <f t="shared" si="3"/>
        <v>94.362921941986173</v>
      </c>
      <c r="G35" s="83">
        <f t="shared" si="3"/>
        <v>94.999919693168607</v>
      </c>
      <c r="H35" s="82">
        <f t="shared" si="3"/>
        <v>95.638344381654449</v>
      </c>
      <c r="I35" s="83">
        <f t="shared" si="3"/>
        <v>96.278192825207881</v>
      </c>
      <c r="J35" s="82">
        <f t="shared" si="3"/>
        <v>96.919461862789731</v>
      </c>
      <c r="K35" s="84">
        <f t="shared" si="3"/>
        <v>97.562148354321678</v>
      </c>
    </row>
    <row r="36" spans="1:11" x14ac:dyDescent="0.35">
      <c r="A36" s="62">
        <v>230</v>
      </c>
      <c r="B36" s="82">
        <f t="shared" si="4"/>
        <v>98.206249180456709</v>
      </c>
      <c r="C36" s="83">
        <f t="shared" si="4"/>
        <v>98.85176124235133</v>
      </c>
      <c r="D36" s="82">
        <f t="shared" si="3"/>
        <v>99.4986814614427</v>
      </c>
      <c r="E36" s="83">
        <f t="shared" si="3"/>
        <v>100.14700677922693</v>
      </c>
      <c r="F36" s="82">
        <f t="shared" si="3"/>
        <v>100.7967341570443</v>
      </c>
      <c r="G36" s="83">
        <f t="shared" si="3"/>
        <v>101.44786057586336</v>
      </c>
      <c r="H36" s="82">
        <f t="shared" si="3"/>
        <v>102.1003830360724</v>
      </c>
      <c r="I36" s="83">
        <f t="shared" si="3"/>
        <v>102.75429855727066</v>
      </c>
      <c r="J36" s="82">
        <f t="shared" si="3"/>
        <v>103.40960417806563</v>
      </c>
      <c r="K36" s="84">
        <f t="shared" si="3"/>
        <v>104.06629695587034</v>
      </c>
    </row>
    <row r="37" spans="1:11" x14ac:dyDescent="0.35">
      <c r="A37" s="62">
        <v>240</v>
      </c>
      <c r="B37" s="82">
        <f t="shared" si="4"/>
        <v>104.72437396670587</v>
      </c>
      <c r="C37" s="83">
        <f t="shared" si="4"/>
        <v>105.38383230500666</v>
      </c>
      <c r="D37" s="82">
        <f t="shared" si="3"/>
        <v>106.04466908342737</v>
      </c>
      <c r="E37" s="83">
        <f t="shared" si="3"/>
        <v>106.70688143265225</v>
      </c>
      <c r="F37" s="82">
        <f t="shared" si="3"/>
        <v>107.37046650121076</v>
      </c>
      <c r="G37" s="83">
        <f t="shared" si="3"/>
        <v>108.03542145529116</v>
      </c>
      <c r="H37" s="82">
        <f t="shared" si="3"/>
        <v>108.70174347855971</v>
      </c>
      <c r="I37" s="83">
        <f t="shared" si="3"/>
        <v>109.36942977198264</v>
      </c>
      <c r="J37" s="82">
        <f t="shared" si="3"/>
        <v>110.03847755364798</v>
      </c>
      <c r="K37" s="84">
        <f t="shared" si="3"/>
        <v>110.70888405859316</v>
      </c>
    </row>
    <row r="38" spans="1:11" x14ac:dyDescent="0.35">
      <c r="A38" s="66">
        <v>250</v>
      </c>
      <c r="B38" s="77">
        <f t="shared" si="4"/>
        <v>111.38064653863294</v>
      </c>
      <c r="C38" s="76">
        <f t="shared" si="4"/>
        <v>112.05376226219086</v>
      </c>
      <c r="D38" s="77">
        <f t="shared" si="3"/>
        <v>112.7282285141318</v>
      </c>
      <c r="E38" s="76">
        <f t="shared" si="3"/>
        <v>113.40404259559874</v>
      </c>
      <c r="F38" s="77">
        <f t="shared" si="3"/>
        <v>114.08120182385015</v>
      </c>
      <c r="G38" s="76">
        <f t="shared" si="3"/>
        <v>114.75970353210009</v>
      </c>
      <c r="H38" s="77">
        <f t="shared" si="3"/>
        <v>115.43954506936123</v>
      </c>
      <c r="I38" s="76">
        <f t="shared" si="3"/>
        <v>116.12072380028927</v>
      </c>
      <c r="J38" s="77">
        <f t="shared" si="3"/>
        <v>116.80323710502897</v>
      </c>
      <c r="K38" s="78">
        <f t="shared" si="3"/>
        <v>117.48708237906423</v>
      </c>
    </row>
    <row r="39" spans="1:11" x14ac:dyDescent="0.35">
      <c r="A39" s="58">
        <v>260</v>
      </c>
      <c r="B39" s="70">
        <f t="shared" si="4"/>
        <v>118.1722570330686</v>
      </c>
      <c r="C39" s="71">
        <f t="shared" si="4"/>
        <v>118.85875849275742</v>
      </c>
      <c r="D39" s="70">
        <f t="shared" si="3"/>
        <v>119.54658419874328</v>
      </c>
      <c r="E39" s="71">
        <f t="shared" si="3"/>
        <v>120.23573160639394</v>
      </c>
      <c r="F39" s="70">
        <f t="shared" si="3"/>
        <v>120.9261981856889</v>
      </c>
      <c r="G39" s="71">
        <f t="shared" si="3"/>
        <v>121.61798142108211</v>
      </c>
      <c r="H39" s="70">
        <f t="shared" si="3"/>
        <v>122.31107881136333</v>
      </c>
      <c r="I39" s="71">
        <f t="shared" si="3"/>
        <v>123.00548786952278</v>
      </c>
      <c r="J39" s="70">
        <f t="shared" si="3"/>
        <v>123.70120612261759</v>
      </c>
      <c r="K39" s="72">
        <f t="shared" si="3"/>
        <v>124.39823111163913</v>
      </c>
    </row>
    <row r="40" spans="1:11" x14ac:dyDescent="0.35">
      <c r="A40" s="62">
        <v>270</v>
      </c>
      <c r="B40" s="73">
        <f t="shared" si="4"/>
        <v>125.09656039138331</v>
      </c>
      <c r="C40" s="74">
        <f t="shared" si="4"/>
        <v>125.796191530321</v>
      </c>
      <c r="D40" s="73">
        <f t="shared" si="3"/>
        <v>126.4971221104722</v>
      </c>
      <c r="E40" s="74">
        <f t="shared" si="3"/>
        <v>127.19934972727911</v>
      </c>
      <c r="F40" s="73">
        <f t="shared" si="3"/>
        <v>127.9028719894842</v>
      </c>
      <c r="G40" s="74">
        <f t="shared" si="3"/>
        <v>128.60768651900693</v>
      </c>
      <c r="H40" s="73">
        <f t="shared" si="3"/>
        <v>129.31379095082298</v>
      </c>
      <c r="I40" s="74">
        <f t="shared" si="3"/>
        <v>130.0211829328467</v>
      </c>
      <c r="J40" s="73">
        <f t="shared" si="3"/>
        <v>130.72986012581129</v>
      </c>
      <c r="K40" s="75">
        <f t="shared" si="3"/>
        <v>131.43982020315491</v>
      </c>
    </row>
    <row r="41" spans="1:11" x14ac:dyDescent="0.35">
      <c r="A41" s="62">
        <v>280</v>
      </c>
      <c r="B41" s="73">
        <f t="shared" si="4"/>
        <v>132.15106085090443</v>
      </c>
      <c r="C41" s="74">
        <f t="shared" si="4"/>
        <v>132.86357976756403</v>
      </c>
      <c r="D41" s="73">
        <f t="shared" si="3"/>
        <v>133.57737466400161</v>
      </c>
      <c r="E41" s="74">
        <f t="shared" si="3"/>
        <v>134.29244326333986</v>
      </c>
      <c r="F41" s="73">
        <f t="shared" si="3"/>
        <v>135.00878330084709</v>
      </c>
      <c r="G41" s="74">
        <f t="shared" si="3"/>
        <v>135.72639252382842</v>
      </c>
      <c r="H41" s="73">
        <f t="shared" si="3"/>
        <v>136.44526869152165</v>
      </c>
      <c r="I41" s="74">
        <f t="shared" si="3"/>
        <v>137.16540957499058</v>
      </c>
      <c r="J41" s="73">
        <f t="shared" si="3"/>
        <v>137.88681295702139</v>
      </c>
      <c r="K41" s="75">
        <f t="shared" si="3"/>
        <v>138.60947663202197</v>
      </c>
    </row>
    <row r="42" spans="1:11" x14ac:dyDescent="0.35">
      <c r="A42" s="62">
        <v>290</v>
      </c>
      <c r="B42" s="73">
        <f t="shared" si="4"/>
        <v>139.33339840591822</v>
      </c>
      <c r="C42" s="74">
        <f t="shared" si="4"/>
        <v>140.05857609605633</v>
      </c>
      <c r="D42" s="73">
        <f t="shared" si="3"/>
        <v>140.78500753110305</v>
      </c>
      <c r="E42" s="74">
        <f t="shared" si="3"/>
        <v>141.51269055094804</v>
      </c>
      <c r="F42" s="73">
        <f t="shared" si="3"/>
        <v>142.24162300660765</v>
      </c>
      <c r="G42" s="74">
        <f t="shared" si="3"/>
        <v>142.97180276013063</v>
      </c>
      <c r="H42" s="73">
        <f t="shared" si="3"/>
        <v>143.70322768450242</v>
      </c>
      <c r="I42" s="74">
        <f t="shared" si="3"/>
        <v>144.43589566355354</v>
      </c>
      <c r="J42" s="73">
        <f t="shared" si="3"/>
        <v>145.16980459186732</v>
      </c>
      <c r="K42" s="75">
        <f t="shared" si="3"/>
        <v>145.90495237468892</v>
      </c>
    </row>
    <row r="43" spans="1:11" x14ac:dyDescent="0.35">
      <c r="A43" s="66">
        <v>300</v>
      </c>
      <c r="B43" s="67">
        <f t="shared" si="4"/>
        <v>146.64133692783543</v>
      </c>
      <c r="C43" s="68">
        <f t="shared" si="4"/>
        <v>147.37895617760842</v>
      </c>
      <c r="D43" s="67">
        <f t="shared" ref="D43:K52" si="5">$B$7*(1-($B$6*$K$8/($A43+D$12)))^1.5*(2/3)^1.5*$B$9*SQRT(9806.6)*$K$6*($A43+D$12)^1.5*0.0000036</f>
        <v>148.1178080607057</v>
      </c>
      <c r="E43" s="68">
        <f t="shared" si="5"/>
        <v>148.8578905241333</v>
      </c>
      <c r="F43" s="67">
        <f t="shared" si="5"/>
        <v>149.59920152512265</v>
      </c>
      <c r="G43" s="68">
        <f t="shared" si="5"/>
        <v>150.34173903104406</v>
      </c>
      <c r="H43" s="67">
        <f t="shared" si="5"/>
        <v>151.08550101932278</v>
      </c>
      <c r="I43" s="68">
        <f t="shared" si="5"/>
        <v>151.83048547735848</v>
      </c>
      <c r="J43" s="67">
        <f t="shared" si="5"/>
        <v>152.57669040244164</v>
      </c>
      <c r="K43" s="69">
        <f t="shared" si="5"/>
        <v>153.32411380167383</v>
      </c>
    </row>
    <row r="44" spans="1:11" x14ac:dyDescent="0.35">
      <c r="A44" s="58">
        <v>310</v>
      </c>
      <c r="B44" s="70">
        <f t="shared" si="4"/>
        <v>154.0727536918867</v>
      </c>
      <c r="C44" s="71">
        <f t="shared" si="4"/>
        <v>154.82260809956435</v>
      </c>
      <c r="D44" s="70">
        <f t="shared" si="5"/>
        <v>155.57367506076486</v>
      </c>
      <c r="E44" s="71">
        <f t="shared" si="5"/>
        <v>156.32595262104238</v>
      </c>
      <c r="F44" s="70">
        <f t="shared" si="5"/>
        <v>157.07943883537283</v>
      </c>
      <c r="G44" s="71">
        <f t="shared" si="5"/>
        <v>157.83413176807534</v>
      </c>
      <c r="H44" s="70">
        <f t="shared" si="5"/>
        <v>158.59002949274074</v>
      </c>
      <c r="I44" s="71">
        <f t="shared" si="5"/>
        <v>159.34713009215611</v>
      </c>
      <c r="J44" s="70">
        <f t="shared" si="5"/>
        <v>160.10543165823211</v>
      </c>
      <c r="K44" s="72">
        <f t="shared" si="5"/>
        <v>160.86493229193132</v>
      </c>
    </row>
    <row r="45" spans="1:11" x14ac:dyDescent="0.35">
      <c r="A45" s="62">
        <v>320</v>
      </c>
      <c r="B45" s="73">
        <f t="shared" si="4"/>
        <v>161.6256301031959</v>
      </c>
      <c r="C45" s="74">
        <f t="shared" si="4"/>
        <v>162.38752321087816</v>
      </c>
      <c r="D45" s="73">
        <f t="shared" si="5"/>
        <v>163.15060974267064</v>
      </c>
      <c r="E45" s="74">
        <f t="shared" si="5"/>
        <v>163.91488783503559</v>
      </c>
      <c r="F45" s="73">
        <f t="shared" si="5"/>
        <v>164.6803556331389</v>
      </c>
      <c r="G45" s="74">
        <f t="shared" si="5"/>
        <v>165.4470112907818</v>
      </c>
      <c r="H45" s="73">
        <f t="shared" si="5"/>
        <v>166.21485297033234</v>
      </c>
      <c r="I45" s="74">
        <f t="shared" si="5"/>
        <v>166.98387884266205</v>
      </c>
      <c r="J45" s="73">
        <f t="shared" si="5"/>
        <v>167.75408708707894</v>
      </c>
      <c r="K45" s="75">
        <f t="shared" si="5"/>
        <v>168.52547589126303</v>
      </c>
    </row>
    <row r="46" spans="1:11" x14ac:dyDescent="0.35">
      <c r="A46" s="62">
        <v>330</v>
      </c>
      <c r="B46" s="73">
        <f t="shared" si="4"/>
        <v>169.29804345120277</v>
      </c>
      <c r="C46" s="74">
        <f t="shared" si="4"/>
        <v>170.07178797113201</v>
      </c>
      <c r="D46" s="73">
        <f t="shared" si="5"/>
        <v>170.84670766346588</v>
      </c>
      <c r="E46" s="74">
        <f t="shared" si="5"/>
        <v>171.6228007487407</v>
      </c>
      <c r="F46" s="73">
        <f t="shared" si="5"/>
        <v>172.40006545555175</v>
      </c>
      <c r="G46" s="74">
        <f t="shared" si="5"/>
        <v>173.17850002049212</v>
      </c>
      <c r="H46" s="73">
        <f t="shared" si="5"/>
        <v>173.95810268809407</v>
      </c>
      <c r="I46" s="74">
        <f t="shared" si="5"/>
        <v>174.73887171076871</v>
      </c>
      <c r="J46" s="73">
        <f t="shared" si="5"/>
        <v>175.52080534874764</v>
      </c>
      <c r="K46" s="75">
        <f t="shared" si="5"/>
        <v>176.30390187002368</v>
      </c>
    </row>
    <row r="47" spans="1:11" x14ac:dyDescent="0.35">
      <c r="A47" s="62">
        <v>340</v>
      </c>
      <c r="B47" s="73">
        <f t="shared" si="4"/>
        <v>177.08815955029556</v>
      </c>
      <c r="C47" s="74">
        <f t="shared" si="4"/>
        <v>177.8735766729084</v>
      </c>
      <c r="D47" s="73">
        <f t="shared" si="5"/>
        <v>178.66015152879928</v>
      </c>
      <c r="E47" s="74">
        <f t="shared" si="5"/>
        <v>179.44788241644054</v>
      </c>
      <c r="F47" s="86">
        <f t="shared" si="5"/>
        <v>180.23676764178506</v>
      </c>
      <c r="G47" s="87">
        <f t="shared" si="5"/>
        <v>181.02680551821067</v>
      </c>
      <c r="H47" s="86">
        <f t="shared" si="5"/>
        <v>181.81799436646747</v>
      </c>
      <c r="I47" s="87">
        <f t="shared" si="5"/>
        <v>182.610332514623</v>
      </c>
      <c r="J47" s="86">
        <f t="shared" si="5"/>
        <v>183.40381829801001</v>
      </c>
      <c r="K47" s="88">
        <f t="shared" si="5"/>
        <v>184.19845005917421</v>
      </c>
    </row>
    <row r="48" spans="1:11" x14ac:dyDescent="0.35">
      <c r="A48" s="66">
        <v>350</v>
      </c>
      <c r="B48" s="89">
        <f t="shared" si="4"/>
        <v>184.99422614782111</v>
      </c>
      <c r="C48" s="90">
        <f t="shared" si="4"/>
        <v>185.79114492076565</v>
      </c>
      <c r="D48" s="89">
        <f t="shared" si="5"/>
        <v>186.58920474188142</v>
      </c>
      <c r="E48" s="90">
        <f t="shared" si="5"/>
        <v>187.38840398204968</v>
      </c>
      <c r="F48" s="89">
        <f t="shared" si="5"/>
        <v>188.18874101910956</v>
      </c>
      <c r="G48" s="90">
        <f t="shared" si="5"/>
        <v>188.99021423780863</v>
      </c>
      <c r="H48" s="89">
        <f t="shared" si="5"/>
        <v>189.79282202975514</v>
      </c>
      <c r="I48" s="90">
        <f t="shared" si="5"/>
        <v>190.59656279336716</v>
      </c>
      <c r="J48" s="89">
        <f t="shared" si="5"/>
        <v>191.4014349338274</v>
      </c>
      <c r="K48" s="91">
        <f t="shared" si="5"/>
        <v>192.20743686303425</v>
      </c>
    </row>
    <row r="49" spans="1:11" x14ac:dyDescent="0.35">
      <c r="A49" s="58">
        <v>360</v>
      </c>
      <c r="B49" s="92">
        <f t="shared" si="4"/>
        <v>193.01456699955438</v>
      </c>
      <c r="C49" s="93">
        <f t="shared" si="4"/>
        <v>193.82282376857711</v>
      </c>
      <c r="D49" s="92">
        <f t="shared" si="5"/>
        <v>194.63220560186872</v>
      </c>
      <c r="E49" s="93">
        <f t="shared" si="5"/>
        <v>195.44271093772423</v>
      </c>
      <c r="F49" s="92">
        <f t="shared" si="5"/>
        <v>196.25433822092708</v>
      </c>
      <c r="G49" s="93">
        <f t="shared" si="5"/>
        <v>197.06708590269801</v>
      </c>
      <c r="H49" s="92">
        <f t="shared" si="5"/>
        <v>197.8809524406567</v>
      </c>
      <c r="I49" s="93">
        <f t="shared" si="5"/>
        <v>198.69593629877383</v>
      </c>
      <c r="J49" s="92">
        <f t="shared" si="5"/>
        <v>199.51203594732954</v>
      </c>
      <c r="K49" s="94">
        <f t="shared" si="5"/>
        <v>200.32924986286937</v>
      </c>
    </row>
    <row r="50" spans="1:11" x14ac:dyDescent="0.35">
      <c r="A50" s="62">
        <v>370</v>
      </c>
      <c r="B50" s="86">
        <f t="shared" si="4"/>
        <v>201.14757652816283</v>
      </c>
      <c r="C50" s="87">
        <f t="shared" si="4"/>
        <v>201.9670144321596</v>
      </c>
      <c r="D50" s="86">
        <f t="shared" si="5"/>
        <v>202.78756206994899</v>
      </c>
      <c r="E50" s="87">
        <f t="shared" si="5"/>
        <v>203.60921794271815</v>
      </c>
      <c r="F50" s="86">
        <f t="shared" si="5"/>
        <v>204.43198055770955</v>
      </c>
      <c r="G50" s="87">
        <f t="shared" si="5"/>
        <v>205.25584842818262</v>
      </c>
      <c r="H50" s="86">
        <f t="shared" si="5"/>
        <v>206.08082007337254</v>
      </c>
      <c r="I50" s="87">
        <f t="shared" si="5"/>
        <v>206.90689401844924</v>
      </c>
      <c r="J50" s="86">
        <f t="shared" si="5"/>
        <v>207.73406879447975</v>
      </c>
      <c r="K50" s="88">
        <f t="shared" si="5"/>
        <v>208.56234293838722</v>
      </c>
    </row>
    <row r="51" spans="1:11" x14ac:dyDescent="0.35">
      <c r="A51" s="62">
        <v>380</v>
      </c>
      <c r="B51" s="86">
        <f t="shared" si="4"/>
        <v>209.39171499291365</v>
      </c>
      <c r="C51" s="87">
        <f t="shared" si="4"/>
        <v>210.22218350658028</v>
      </c>
      <c r="D51" s="86">
        <f t="shared" si="5"/>
        <v>211.05374703364936</v>
      </c>
      <c r="E51" s="87">
        <f t="shared" si="5"/>
        <v>211.88640413408811</v>
      </c>
      <c r="F51" s="86">
        <f t="shared" si="5"/>
        <v>212.72015337352934</v>
      </c>
      <c r="G51" s="87">
        <f t="shared" si="5"/>
        <v>213.55499332323581</v>
      </c>
      <c r="H51" s="86">
        <f t="shared" si="5"/>
        <v>214.39092256006163</v>
      </c>
      <c r="I51" s="87">
        <f t="shared" si="5"/>
        <v>215.22793966641854</v>
      </c>
      <c r="J51" s="86">
        <f t="shared" si="5"/>
        <v>216.06604323023811</v>
      </c>
      <c r="K51" s="88">
        <f t="shared" si="5"/>
        <v>216.90523184493551</v>
      </c>
    </row>
    <row r="52" spans="1:11" x14ac:dyDescent="0.35">
      <c r="A52" s="62">
        <v>390</v>
      </c>
      <c r="B52" s="86">
        <f t="shared" si="4"/>
        <v>217.74550410937567</v>
      </c>
      <c r="C52" s="87">
        <f t="shared" si="4"/>
        <v>218.58685862783798</v>
      </c>
      <c r="D52" s="86">
        <f t="shared" si="5"/>
        <v>219.42929400997906</v>
      </c>
      <c r="E52" s="87">
        <f t="shared" si="5"/>
        <v>220.27280887080232</v>
      </c>
      <c r="F52" s="86">
        <f t="shared" si="5"/>
        <v>221.1174018306202</v>
      </c>
      <c r="G52" s="87">
        <f t="shared" si="5"/>
        <v>221.9630715150229</v>
      </c>
      <c r="H52" s="86">
        <f t="shared" si="5"/>
        <v>222.8098165548428</v>
      </c>
      <c r="I52" s="87">
        <f t="shared" si="5"/>
        <v>223.65763558612332</v>
      </c>
      <c r="J52" s="86">
        <f t="shared" si="5"/>
        <v>224.50652725008283</v>
      </c>
      <c r="K52" s="88">
        <f t="shared" si="5"/>
        <v>225.35649019308622</v>
      </c>
    </row>
    <row r="53" spans="1:11" x14ac:dyDescent="0.35">
      <c r="A53" s="95">
        <v>400</v>
      </c>
      <c r="B53" s="96">
        <f>$B$7*(1-($B$6*$K$8/($A53+B$12)))^1.5*(2/3)^1.5*$B$9*SQRT(9806.6)*$K$6*($A53+B$12)^1.5*0.0000036</f>
        <v>226.20752306660893</v>
      </c>
      <c r="C53" s="97"/>
      <c r="D53" s="96"/>
      <c r="E53" s="97"/>
      <c r="F53" s="96"/>
      <c r="G53" s="97"/>
      <c r="H53" s="96"/>
      <c r="I53" s="97"/>
      <c r="J53" s="96"/>
      <c r="K53" s="98"/>
    </row>
    <row r="54" spans="1:11" x14ac:dyDescent="0.35">
      <c r="A54" s="62">
        <v>410</v>
      </c>
      <c r="B54" s="73"/>
      <c r="C54" s="74"/>
      <c r="D54" s="73"/>
      <c r="E54" s="74"/>
      <c r="F54" s="73"/>
      <c r="G54" s="74"/>
      <c r="H54" s="73"/>
      <c r="I54" s="74"/>
      <c r="J54" s="73"/>
      <c r="K54" s="75"/>
    </row>
    <row r="55" spans="1:11" x14ac:dyDescent="0.35">
      <c r="A55" s="62">
        <v>420</v>
      </c>
      <c r="B55" s="73"/>
      <c r="C55" s="74"/>
      <c r="D55" s="73"/>
      <c r="E55" s="74"/>
      <c r="F55" s="73"/>
      <c r="G55" s="74"/>
      <c r="H55" s="73"/>
      <c r="I55" s="74"/>
      <c r="J55" s="73"/>
      <c r="K55" s="75"/>
    </row>
    <row r="56" spans="1:11" x14ac:dyDescent="0.35">
      <c r="A56" s="62">
        <v>430</v>
      </c>
      <c r="B56" s="73"/>
      <c r="C56" s="74"/>
      <c r="D56" s="73"/>
      <c r="E56" s="74"/>
      <c r="F56" s="73"/>
      <c r="G56" s="74"/>
      <c r="H56" s="73"/>
      <c r="I56" s="74"/>
      <c r="J56" s="73"/>
      <c r="K56" s="75"/>
    </row>
    <row r="57" spans="1:11" x14ac:dyDescent="0.35">
      <c r="A57" s="62">
        <v>440</v>
      </c>
      <c r="B57" s="73"/>
      <c r="C57" s="74"/>
      <c r="D57" s="73"/>
      <c r="E57" s="74"/>
      <c r="F57" s="73"/>
      <c r="G57" s="74"/>
      <c r="H57" s="73"/>
      <c r="I57" s="74"/>
      <c r="J57" s="73"/>
      <c r="K57" s="75"/>
    </row>
    <row r="58" spans="1:11" x14ac:dyDescent="0.35">
      <c r="A58" s="66">
        <v>450</v>
      </c>
      <c r="B58" s="67"/>
      <c r="C58" s="68"/>
      <c r="D58" s="67"/>
      <c r="E58" s="68"/>
      <c r="F58" s="67"/>
      <c r="G58" s="68"/>
      <c r="H58" s="67"/>
      <c r="I58" s="68"/>
      <c r="J58" s="99"/>
      <c r="K58" s="69"/>
    </row>
    <row r="59" spans="1:11" x14ac:dyDescent="0.35">
      <c r="A59" s="58">
        <v>460</v>
      </c>
      <c r="B59" s="70"/>
      <c r="C59" s="71"/>
      <c r="D59" s="70"/>
      <c r="E59" s="71"/>
      <c r="F59" s="70"/>
      <c r="G59" s="71"/>
      <c r="H59" s="70"/>
      <c r="I59" s="71"/>
      <c r="J59" s="70"/>
      <c r="K59" s="72"/>
    </row>
    <row r="60" spans="1:11" x14ac:dyDescent="0.35">
      <c r="A60" s="62">
        <v>470</v>
      </c>
      <c r="B60" s="73"/>
      <c r="C60" s="74"/>
      <c r="D60" s="73"/>
      <c r="E60" s="74"/>
      <c r="F60" s="73"/>
      <c r="G60" s="74"/>
      <c r="H60" s="73"/>
      <c r="I60" s="74"/>
      <c r="J60" s="73"/>
      <c r="K60" s="75"/>
    </row>
    <row r="61" spans="1:11" x14ac:dyDescent="0.35">
      <c r="A61" s="62">
        <v>480</v>
      </c>
      <c r="B61" s="73"/>
      <c r="C61" s="74"/>
      <c r="D61" s="73"/>
      <c r="E61" s="74"/>
      <c r="F61" s="73"/>
      <c r="G61" s="74"/>
      <c r="H61" s="73"/>
      <c r="I61" s="74"/>
      <c r="J61" s="73"/>
      <c r="K61" s="75"/>
    </row>
    <row r="62" spans="1:11" x14ac:dyDescent="0.35">
      <c r="A62" s="62">
        <v>490</v>
      </c>
      <c r="B62" s="73"/>
      <c r="C62" s="74"/>
      <c r="D62" s="73"/>
      <c r="E62" s="74"/>
      <c r="F62" s="73"/>
      <c r="G62" s="74"/>
      <c r="H62" s="73"/>
      <c r="I62" s="74"/>
      <c r="J62" s="73"/>
      <c r="K62" s="75"/>
    </row>
    <row r="63" spans="1:11" x14ac:dyDescent="0.35">
      <c r="A63" s="66">
        <v>500</v>
      </c>
      <c r="B63" s="67"/>
      <c r="C63" s="68"/>
      <c r="D63" s="67"/>
      <c r="E63" s="68"/>
      <c r="F63" s="67"/>
      <c r="G63" s="68"/>
      <c r="H63" s="67"/>
      <c r="I63" s="68"/>
      <c r="J63" s="67"/>
      <c r="K63" s="69"/>
    </row>
    <row r="64" spans="1:11" x14ac:dyDescent="0.35">
      <c r="A64" s="58">
        <v>510</v>
      </c>
      <c r="B64" s="70"/>
      <c r="C64" s="71"/>
      <c r="D64" s="70"/>
      <c r="E64" s="71"/>
      <c r="F64" s="70"/>
      <c r="G64" s="71"/>
      <c r="H64" s="70"/>
      <c r="I64" s="71"/>
      <c r="J64" s="70"/>
      <c r="K64" s="72"/>
    </row>
    <row r="65" spans="1:11" x14ac:dyDescent="0.35">
      <c r="A65" s="62">
        <v>520</v>
      </c>
      <c r="B65" s="73"/>
      <c r="C65" s="74"/>
      <c r="D65" s="73"/>
      <c r="E65" s="74"/>
      <c r="F65" s="73"/>
      <c r="G65" s="74"/>
      <c r="H65" s="73"/>
      <c r="I65" s="74"/>
      <c r="J65" s="73"/>
      <c r="K65" s="75"/>
    </row>
    <row r="66" spans="1:11" x14ac:dyDescent="0.35">
      <c r="A66" s="62">
        <v>530</v>
      </c>
      <c r="B66" s="73"/>
      <c r="C66" s="74"/>
      <c r="D66" s="73"/>
      <c r="E66" s="74"/>
      <c r="F66" s="73"/>
      <c r="G66" s="74"/>
      <c r="H66" s="73"/>
      <c r="I66" s="74"/>
      <c r="J66" s="73"/>
      <c r="K66" s="75"/>
    </row>
    <row r="67" spans="1:11" x14ac:dyDescent="0.35">
      <c r="A67" s="62">
        <v>540</v>
      </c>
      <c r="B67" s="73"/>
      <c r="C67" s="74"/>
      <c r="D67" s="73"/>
      <c r="E67" s="74"/>
      <c r="F67" s="73"/>
      <c r="G67" s="74"/>
      <c r="H67" s="73"/>
      <c r="I67" s="74"/>
      <c r="J67" s="73"/>
      <c r="K67" s="75"/>
    </row>
    <row r="68" spans="1:11" x14ac:dyDescent="0.35">
      <c r="A68" s="66">
        <v>550</v>
      </c>
      <c r="B68" s="67"/>
      <c r="C68" s="68"/>
      <c r="D68" s="67"/>
      <c r="E68" s="68"/>
      <c r="F68" s="67"/>
      <c r="G68" s="68"/>
      <c r="H68" s="67"/>
      <c r="I68" s="68"/>
      <c r="J68" s="67"/>
      <c r="K68" s="69"/>
    </row>
    <row r="69" spans="1:11" x14ac:dyDescent="0.35">
      <c r="A69" s="62">
        <v>560</v>
      </c>
      <c r="B69" s="73"/>
      <c r="C69" s="74"/>
      <c r="D69" s="73"/>
      <c r="E69" s="74"/>
      <c r="F69" s="73"/>
      <c r="G69" s="74"/>
      <c r="H69" s="73"/>
      <c r="I69" s="74"/>
      <c r="J69" s="73"/>
      <c r="K69" s="75"/>
    </row>
    <row r="70" spans="1:11" x14ac:dyDescent="0.35">
      <c r="A70" s="62">
        <v>570</v>
      </c>
      <c r="B70" s="73"/>
      <c r="C70" s="74"/>
      <c r="D70" s="73"/>
      <c r="E70" s="74"/>
      <c r="F70" s="73"/>
      <c r="G70" s="74"/>
      <c r="H70" s="73"/>
      <c r="I70" s="74"/>
      <c r="J70" s="73"/>
      <c r="K70" s="75"/>
    </row>
    <row r="71" spans="1:11" x14ac:dyDescent="0.35">
      <c r="A71" s="62">
        <v>580</v>
      </c>
      <c r="B71" s="73"/>
      <c r="C71" s="74"/>
      <c r="D71" s="73"/>
      <c r="E71" s="74"/>
      <c r="F71" s="73"/>
      <c r="G71" s="74"/>
      <c r="H71" s="73"/>
      <c r="I71" s="74"/>
      <c r="J71" s="73"/>
      <c r="K71" s="75"/>
    </row>
    <row r="72" spans="1:11" x14ac:dyDescent="0.35">
      <c r="A72" s="62">
        <v>590</v>
      </c>
      <c r="B72" s="73"/>
      <c r="C72" s="74"/>
      <c r="D72" s="73"/>
      <c r="E72" s="74"/>
      <c r="F72" s="73"/>
      <c r="G72" s="74"/>
      <c r="H72" s="73"/>
      <c r="I72" s="74"/>
      <c r="J72" s="73"/>
      <c r="K72" s="75"/>
    </row>
    <row r="73" spans="1:11" x14ac:dyDescent="0.35">
      <c r="A73" s="66">
        <v>600</v>
      </c>
      <c r="B73" s="67"/>
      <c r="C73" s="68"/>
      <c r="D73" s="67"/>
      <c r="E73" s="68"/>
      <c r="F73" s="67"/>
      <c r="G73" s="68"/>
      <c r="H73" s="67"/>
      <c r="I73" s="68"/>
      <c r="J73" s="67"/>
      <c r="K73" s="69"/>
    </row>
    <row r="74" spans="1:11" x14ac:dyDescent="0.35">
      <c r="A74" s="62">
        <v>610</v>
      </c>
      <c r="B74" s="73"/>
      <c r="C74" s="74"/>
      <c r="D74" s="73"/>
      <c r="E74" s="74"/>
      <c r="F74" s="73"/>
      <c r="G74" s="74"/>
      <c r="H74" s="73"/>
      <c r="I74" s="74"/>
      <c r="J74" s="73"/>
      <c r="K74" s="75"/>
    </row>
    <row r="75" spans="1:11" x14ac:dyDescent="0.35">
      <c r="A75" s="62">
        <v>620</v>
      </c>
      <c r="B75" s="73"/>
      <c r="C75" s="74"/>
      <c r="D75" s="73"/>
      <c r="E75" s="74"/>
      <c r="F75" s="73"/>
      <c r="G75" s="74"/>
      <c r="H75" s="73"/>
      <c r="I75" s="74"/>
      <c r="J75" s="73"/>
      <c r="K75" s="75"/>
    </row>
    <row r="76" spans="1:11" x14ac:dyDescent="0.35">
      <c r="A76" s="62">
        <v>630</v>
      </c>
      <c r="B76" s="73"/>
      <c r="C76" s="74"/>
      <c r="D76" s="73"/>
      <c r="E76" s="74"/>
      <c r="F76" s="73"/>
      <c r="G76" s="74"/>
      <c r="H76" s="73"/>
      <c r="I76" s="74"/>
      <c r="J76" s="73"/>
      <c r="K76" s="75"/>
    </row>
    <row r="77" spans="1:11" x14ac:dyDescent="0.35">
      <c r="A77" s="62">
        <v>640</v>
      </c>
      <c r="B77" s="73"/>
      <c r="C77" s="74"/>
      <c r="D77" s="73"/>
      <c r="E77" s="74"/>
      <c r="F77" s="73"/>
      <c r="G77" s="74"/>
      <c r="H77" s="73"/>
      <c r="I77" s="74"/>
      <c r="J77" s="73"/>
      <c r="K77" s="75"/>
    </row>
    <row r="78" spans="1:11" x14ac:dyDescent="0.35">
      <c r="A78" s="66">
        <v>650</v>
      </c>
      <c r="B78" s="67"/>
      <c r="C78" s="68"/>
      <c r="D78" s="67"/>
      <c r="E78" s="68"/>
      <c r="F78" s="67"/>
      <c r="G78" s="68"/>
      <c r="H78" s="67"/>
      <c r="I78" s="68"/>
      <c r="J78" s="67"/>
      <c r="K78" s="69"/>
    </row>
    <row r="79" spans="1:11" x14ac:dyDescent="0.35">
      <c r="A79" s="62">
        <v>660</v>
      </c>
      <c r="B79" s="73"/>
      <c r="C79" s="74"/>
      <c r="D79" s="73"/>
      <c r="E79" s="74"/>
      <c r="F79" s="73"/>
      <c r="G79" s="74"/>
      <c r="H79" s="73"/>
      <c r="I79" s="74"/>
      <c r="J79" s="73"/>
      <c r="K79" s="75"/>
    </row>
    <row r="80" spans="1:11" x14ac:dyDescent="0.35">
      <c r="A80" s="62">
        <v>670</v>
      </c>
      <c r="B80" s="73"/>
      <c r="C80" s="74"/>
      <c r="D80" s="73"/>
      <c r="E80" s="74"/>
      <c r="F80" s="73"/>
      <c r="G80" s="74"/>
      <c r="H80" s="73"/>
      <c r="I80" s="74"/>
      <c r="J80" s="73"/>
      <c r="K80" s="75"/>
    </row>
    <row r="81" spans="1:11" x14ac:dyDescent="0.35">
      <c r="A81" s="62">
        <v>680</v>
      </c>
      <c r="B81" s="73"/>
      <c r="C81" s="74"/>
      <c r="D81" s="73"/>
      <c r="E81" s="74"/>
      <c r="F81" s="73"/>
      <c r="G81" s="74"/>
      <c r="H81" s="73"/>
      <c r="I81" s="74"/>
      <c r="J81" s="73"/>
      <c r="K81" s="75"/>
    </row>
    <row r="82" spans="1:11" x14ac:dyDescent="0.35">
      <c r="A82" s="62">
        <v>690</v>
      </c>
      <c r="B82" s="73"/>
      <c r="C82" s="74"/>
      <c r="D82" s="73"/>
      <c r="E82" s="74"/>
      <c r="F82" s="73"/>
      <c r="G82" s="74"/>
      <c r="H82" s="73"/>
      <c r="I82" s="74"/>
      <c r="J82" s="73"/>
      <c r="K82" s="75"/>
    </row>
    <row r="83" spans="1:11" x14ac:dyDescent="0.35">
      <c r="A83" s="66">
        <v>700</v>
      </c>
      <c r="B83" s="67"/>
      <c r="C83" s="68"/>
      <c r="D83" s="67"/>
      <c r="E83" s="68"/>
      <c r="F83" s="67"/>
      <c r="G83" s="68"/>
      <c r="H83" s="67"/>
      <c r="I83" s="68"/>
      <c r="J83" s="67"/>
      <c r="K83" s="69"/>
    </row>
    <row r="84" spans="1:11" x14ac:dyDescent="0.35">
      <c r="A84" s="62">
        <v>710</v>
      </c>
      <c r="B84" s="73"/>
      <c r="C84" s="74"/>
      <c r="D84" s="73"/>
      <c r="E84" s="74"/>
      <c r="F84" s="73"/>
      <c r="G84" s="74"/>
      <c r="H84" s="73"/>
      <c r="I84" s="74"/>
      <c r="J84" s="73"/>
      <c r="K84" s="75"/>
    </row>
    <row r="85" spans="1:11" x14ac:dyDescent="0.35">
      <c r="A85" s="62">
        <v>720</v>
      </c>
      <c r="B85" s="73"/>
      <c r="C85" s="74"/>
      <c r="D85" s="73"/>
      <c r="E85" s="74"/>
      <c r="F85" s="73"/>
      <c r="G85" s="74"/>
      <c r="H85" s="73"/>
      <c r="I85" s="74"/>
      <c r="J85" s="73"/>
      <c r="K85" s="75"/>
    </row>
    <row r="86" spans="1:11" x14ac:dyDescent="0.35">
      <c r="A86" s="62">
        <v>730</v>
      </c>
      <c r="B86" s="73"/>
      <c r="C86" s="74"/>
      <c r="D86" s="73"/>
      <c r="E86" s="74"/>
      <c r="F86" s="73"/>
      <c r="G86" s="74"/>
      <c r="H86" s="73"/>
      <c r="I86" s="74"/>
      <c r="J86" s="73"/>
      <c r="K86" s="75"/>
    </row>
    <row r="87" spans="1:11" x14ac:dyDescent="0.35">
      <c r="A87" s="62">
        <v>740</v>
      </c>
      <c r="B87" s="73"/>
      <c r="C87" s="74"/>
      <c r="D87" s="73"/>
      <c r="E87" s="74"/>
      <c r="F87" s="73"/>
      <c r="G87" s="74"/>
      <c r="H87" s="73"/>
      <c r="I87" s="74"/>
      <c r="J87" s="73"/>
      <c r="K87" s="75"/>
    </row>
    <row r="88" spans="1:11" x14ac:dyDescent="0.35">
      <c r="A88" s="66">
        <v>750</v>
      </c>
      <c r="B88" s="67"/>
      <c r="C88" s="68"/>
      <c r="D88" s="67"/>
      <c r="E88" s="68"/>
      <c r="F88" s="67"/>
      <c r="G88" s="68"/>
      <c r="H88" s="67"/>
      <c r="I88" s="68"/>
      <c r="J88" s="67"/>
      <c r="K88" s="69"/>
    </row>
    <row r="89" spans="1:11" x14ac:dyDescent="0.35">
      <c r="A89" s="62">
        <v>760</v>
      </c>
      <c r="B89" s="73"/>
      <c r="C89" s="74"/>
      <c r="D89" s="73"/>
      <c r="E89" s="74"/>
      <c r="F89" s="73"/>
      <c r="G89" s="74"/>
      <c r="H89" s="73"/>
      <c r="I89" s="74"/>
      <c r="J89" s="73"/>
      <c r="K89" s="75"/>
    </row>
    <row r="90" spans="1:11" x14ac:dyDescent="0.35">
      <c r="A90" s="62">
        <v>770</v>
      </c>
      <c r="B90" s="73"/>
      <c r="C90" s="74"/>
      <c r="D90" s="73"/>
      <c r="E90" s="74"/>
      <c r="F90" s="73"/>
      <c r="G90" s="74"/>
      <c r="H90" s="73"/>
      <c r="I90" s="74"/>
      <c r="J90" s="73"/>
      <c r="K90" s="75"/>
    </row>
    <row r="91" spans="1:11" x14ac:dyDescent="0.35">
      <c r="A91" s="62">
        <v>780</v>
      </c>
      <c r="B91" s="73"/>
      <c r="C91" s="74"/>
      <c r="D91" s="73"/>
      <c r="E91" s="74"/>
      <c r="F91" s="73"/>
      <c r="G91" s="74"/>
      <c r="H91" s="73"/>
      <c r="I91" s="74"/>
      <c r="J91" s="73"/>
      <c r="K91" s="75"/>
    </row>
    <row r="92" spans="1:11" x14ac:dyDescent="0.35">
      <c r="A92" s="62">
        <v>790</v>
      </c>
      <c r="B92" s="73"/>
      <c r="C92" s="74"/>
      <c r="D92" s="73"/>
      <c r="E92" s="74"/>
      <c r="F92" s="73"/>
      <c r="G92" s="74"/>
      <c r="H92" s="73"/>
      <c r="I92" s="74"/>
      <c r="J92" s="73"/>
      <c r="K92" s="75"/>
    </row>
    <row r="93" spans="1:11" x14ac:dyDescent="0.35">
      <c r="A93" s="62">
        <v>800</v>
      </c>
      <c r="B93" s="73"/>
      <c r="C93" s="74"/>
      <c r="D93" s="73"/>
      <c r="E93" s="74"/>
      <c r="F93" s="73"/>
      <c r="G93" s="74"/>
      <c r="H93" s="73"/>
      <c r="I93" s="74"/>
      <c r="J93" s="73"/>
      <c r="K93" s="75"/>
    </row>
    <row r="94" spans="1:11" x14ac:dyDescent="0.35">
      <c r="A94" s="100">
        <v>810</v>
      </c>
      <c r="B94" s="101"/>
      <c r="C94" s="68"/>
      <c r="D94" s="67"/>
      <c r="E94" s="68"/>
      <c r="F94" s="67"/>
      <c r="G94" s="68"/>
      <c r="H94" s="67"/>
      <c r="I94" s="68"/>
      <c r="J94" s="67"/>
      <c r="K94" s="69"/>
    </row>
    <row r="95" spans="1:11" x14ac:dyDescent="0.35">
      <c r="A95" s="102">
        <v>820</v>
      </c>
      <c r="B95" s="103"/>
      <c r="C95" s="74"/>
      <c r="D95" s="73"/>
      <c r="E95" s="74"/>
      <c r="F95" s="73"/>
      <c r="G95" s="74"/>
      <c r="H95" s="73"/>
      <c r="I95" s="74"/>
      <c r="J95" s="73"/>
      <c r="K95" s="75"/>
    </row>
    <row r="96" spans="1:11" x14ac:dyDescent="0.35">
      <c r="A96" s="102">
        <v>830</v>
      </c>
      <c r="B96" s="103"/>
      <c r="C96" s="74"/>
      <c r="D96" s="73"/>
      <c r="E96" s="74"/>
      <c r="F96" s="73"/>
      <c r="G96" s="74"/>
      <c r="H96" s="73"/>
      <c r="I96" s="74"/>
      <c r="J96" s="73"/>
      <c r="K96" s="75"/>
    </row>
    <row r="97" spans="1:11" x14ac:dyDescent="0.35">
      <c r="A97" s="102">
        <v>840</v>
      </c>
      <c r="B97" s="103"/>
      <c r="C97" s="74"/>
      <c r="D97" s="73"/>
      <c r="E97" s="74"/>
      <c r="F97" s="73"/>
      <c r="G97" s="74"/>
      <c r="H97" s="73"/>
      <c r="I97" s="74"/>
      <c r="J97" s="73"/>
      <c r="K97" s="75"/>
    </row>
    <row r="98" spans="1:11" x14ac:dyDescent="0.35">
      <c r="A98" s="100">
        <v>850</v>
      </c>
      <c r="B98" s="101"/>
      <c r="C98" s="68"/>
      <c r="D98" s="67"/>
      <c r="E98" s="68"/>
      <c r="F98" s="67"/>
      <c r="G98" s="68"/>
      <c r="H98" s="67"/>
      <c r="I98" s="68"/>
      <c r="J98" s="67"/>
      <c r="K98" s="69"/>
    </row>
    <row r="99" spans="1:11" x14ac:dyDescent="0.35">
      <c r="A99" s="102">
        <v>860</v>
      </c>
      <c r="B99" s="103"/>
      <c r="C99" s="74"/>
      <c r="D99" s="73"/>
      <c r="E99" s="74"/>
      <c r="F99" s="73"/>
      <c r="G99" s="74"/>
      <c r="H99" s="73"/>
      <c r="I99" s="74"/>
      <c r="J99" s="73"/>
      <c r="K99" s="75"/>
    </row>
    <row r="100" spans="1:11" x14ac:dyDescent="0.35">
      <c r="A100" s="102">
        <v>870</v>
      </c>
      <c r="B100" s="103"/>
      <c r="C100" s="74"/>
      <c r="D100" s="73"/>
      <c r="E100" s="74"/>
      <c r="F100" s="73"/>
      <c r="G100" s="74"/>
      <c r="H100" s="73"/>
      <c r="I100" s="74"/>
      <c r="J100" s="73"/>
      <c r="K100" s="75"/>
    </row>
    <row r="101" spans="1:11" x14ac:dyDescent="0.35">
      <c r="A101" s="102">
        <v>880</v>
      </c>
      <c r="B101" s="103"/>
      <c r="C101" s="74"/>
      <c r="D101" s="73"/>
      <c r="E101" s="74"/>
      <c r="F101" s="73"/>
      <c r="G101" s="74"/>
      <c r="H101" s="73"/>
      <c r="I101" s="74"/>
      <c r="J101" s="73"/>
      <c r="K101" s="75"/>
    </row>
    <row r="102" spans="1:11" x14ac:dyDescent="0.35">
      <c r="A102" s="102">
        <v>890</v>
      </c>
      <c r="B102" s="103"/>
      <c r="C102" s="74"/>
      <c r="D102" s="73"/>
      <c r="E102" s="74"/>
      <c r="F102" s="73"/>
      <c r="G102" s="74"/>
      <c r="H102" s="73"/>
      <c r="I102" s="74"/>
      <c r="J102" s="73"/>
      <c r="K102" s="75"/>
    </row>
    <row r="103" spans="1:11" x14ac:dyDescent="0.35">
      <c r="A103" s="100">
        <v>900</v>
      </c>
      <c r="B103" s="101"/>
      <c r="C103" s="68"/>
      <c r="D103" s="67"/>
      <c r="E103" s="68"/>
      <c r="F103" s="67"/>
      <c r="G103" s="68"/>
      <c r="H103" s="67"/>
      <c r="I103" s="68"/>
      <c r="J103" s="67"/>
      <c r="K103" s="69"/>
    </row>
    <row r="104" spans="1:11" x14ac:dyDescent="0.35">
      <c r="A104" s="102">
        <v>910</v>
      </c>
      <c r="B104" s="103"/>
      <c r="C104" s="74"/>
      <c r="D104" s="73"/>
      <c r="E104" s="74"/>
      <c r="F104" s="73"/>
      <c r="G104" s="74"/>
      <c r="H104" s="73"/>
      <c r="I104" s="74"/>
      <c r="J104" s="73"/>
      <c r="K104" s="75"/>
    </row>
    <row r="105" spans="1:11" x14ac:dyDescent="0.35">
      <c r="A105" s="102">
        <v>920</v>
      </c>
      <c r="B105" s="103"/>
      <c r="C105" s="74"/>
      <c r="D105" s="73"/>
      <c r="E105" s="74"/>
      <c r="F105" s="73"/>
      <c r="G105" s="74"/>
      <c r="H105" s="73"/>
      <c r="I105" s="74"/>
      <c r="J105" s="73"/>
      <c r="K105" s="75"/>
    </row>
    <row r="106" spans="1:11" x14ac:dyDescent="0.35">
      <c r="A106" s="102">
        <v>930</v>
      </c>
      <c r="B106" s="103"/>
      <c r="C106" s="74"/>
      <c r="D106" s="73"/>
      <c r="E106" s="74"/>
      <c r="F106" s="73"/>
      <c r="G106" s="74"/>
      <c r="H106" s="73"/>
      <c r="I106" s="74"/>
      <c r="J106" s="73"/>
      <c r="K106" s="75"/>
    </row>
    <row r="107" spans="1:11" x14ac:dyDescent="0.35">
      <c r="A107" s="102">
        <v>940</v>
      </c>
      <c r="B107" s="103"/>
      <c r="C107" s="74"/>
      <c r="D107" s="73"/>
      <c r="E107" s="74"/>
      <c r="F107" s="73"/>
      <c r="G107" s="74"/>
      <c r="H107" s="73"/>
      <c r="I107" s="74"/>
      <c r="J107" s="73"/>
      <c r="K107" s="75"/>
    </row>
    <row r="108" spans="1:11" x14ac:dyDescent="0.35">
      <c r="A108" s="100">
        <v>950</v>
      </c>
      <c r="B108" s="101"/>
      <c r="C108" s="68"/>
      <c r="D108" s="67"/>
      <c r="E108" s="68"/>
      <c r="F108" s="67"/>
      <c r="G108" s="68"/>
      <c r="H108" s="67"/>
      <c r="I108" s="68"/>
      <c r="J108" s="67"/>
      <c r="K108" s="69"/>
    </row>
    <row r="109" spans="1:11" x14ac:dyDescent="0.35">
      <c r="A109" s="102">
        <v>960</v>
      </c>
      <c r="B109" s="103"/>
      <c r="C109" s="74"/>
      <c r="D109" s="73"/>
      <c r="E109" s="74"/>
      <c r="F109" s="73"/>
      <c r="G109" s="74"/>
      <c r="H109" s="73"/>
      <c r="I109" s="74"/>
      <c r="J109" s="73"/>
      <c r="K109" s="75"/>
    </row>
    <row r="110" spans="1:11" x14ac:dyDescent="0.35">
      <c r="A110" s="102">
        <v>970</v>
      </c>
      <c r="B110" s="103"/>
      <c r="C110" s="74"/>
      <c r="D110" s="73"/>
      <c r="E110" s="74"/>
      <c r="F110" s="73"/>
      <c r="G110" s="74"/>
      <c r="H110" s="73"/>
      <c r="I110" s="74"/>
      <c r="J110" s="73"/>
      <c r="K110" s="75"/>
    </row>
    <row r="111" spans="1:11" x14ac:dyDescent="0.35">
      <c r="A111" s="102">
        <v>980</v>
      </c>
      <c r="B111" s="103"/>
      <c r="C111" s="74"/>
      <c r="D111" s="73"/>
      <c r="E111" s="74"/>
      <c r="F111" s="73"/>
      <c r="G111" s="74"/>
      <c r="H111" s="73"/>
      <c r="I111" s="74"/>
      <c r="J111" s="73"/>
      <c r="K111" s="75"/>
    </row>
    <row r="112" spans="1:11" x14ac:dyDescent="0.35">
      <c r="A112" s="102">
        <v>990</v>
      </c>
      <c r="B112" s="103"/>
      <c r="C112" s="74"/>
      <c r="D112" s="73"/>
      <c r="E112" s="74"/>
      <c r="F112" s="73"/>
      <c r="G112" s="74"/>
      <c r="H112" s="73"/>
      <c r="I112" s="74"/>
      <c r="J112" s="73"/>
      <c r="K112" s="75"/>
    </row>
    <row r="113" spans="1:11" x14ac:dyDescent="0.35">
      <c r="A113" s="104">
        <v>1000</v>
      </c>
      <c r="B113" s="105"/>
      <c r="C113" s="106"/>
      <c r="D113" s="107"/>
      <c r="E113" s="106"/>
      <c r="F113" s="107"/>
      <c r="G113" s="106"/>
      <c r="H113" s="107"/>
      <c r="I113" s="106"/>
      <c r="J113" s="107"/>
      <c r="K113" s="108"/>
    </row>
  </sheetData>
  <sheetProtection algorithmName="SHA-512" hashValue="WzFNPekgzxvb0WqftGGa5W1IhtYou1r7D7hj9caKeluAK7arR8ftvGR68EgjObuJ53WHa+/xnzBu83skRanBnQ==" saltValue="NuYC0sfa+iaqs2rTUe0euQ==" spinCount="100000" sheet="1" objects="1" scenarios="1" selectLockedCells="1"/>
  <mergeCells count="4">
    <mergeCell ref="A3:K3"/>
    <mergeCell ref="A5:E5"/>
    <mergeCell ref="F5:I5"/>
    <mergeCell ref="J5:K5"/>
  </mergeCells>
  <pageMargins left="0.74803149606299202" right="0.74803149606299202" top="0.98425196850393704" bottom="0.98425196850393704" header="0.511811023622047" footer="0.511811023622047"/>
  <pageSetup paperSize="9" scale="75" orientation="portrait" r:id="rId1"/>
  <headerFooter alignWithMargins="0"/>
  <rowBreaks count="1" manualBreakCount="1"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5.5" style="4" customWidth="1"/>
    <col min="2" max="2" width="9" style="4"/>
    <col min="3" max="3" width="10.83203125" style="4" customWidth="1"/>
    <col min="4" max="4" width="10.25" style="4" customWidth="1"/>
    <col min="5" max="6" width="11.75" style="4" customWidth="1"/>
    <col min="7" max="16384" width="9" style="4"/>
  </cols>
  <sheetData>
    <row r="1" spans="1:11" x14ac:dyDescent="0.35">
      <c r="A1" s="2" t="s">
        <v>13</v>
      </c>
      <c r="B1" s="3"/>
      <c r="C1" s="3"/>
      <c r="D1" s="3"/>
      <c r="E1" s="3"/>
      <c r="F1" s="3"/>
      <c r="G1" s="3"/>
      <c r="H1" s="3"/>
      <c r="I1" s="3"/>
      <c r="K1" s="257" t="s">
        <v>36</v>
      </c>
    </row>
    <row r="2" spans="1:11" x14ac:dyDescent="0.35">
      <c r="A2" s="2"/>
      <c r="B2" s="3"/>
      <c r="C2" s="3"/>
      <c r="D2" s="3"/>
      <c r="E2" s="3"/>
      <c r="F2" s="3"/>
      <c r="G2" s="3"/>
      <c r="H2" s="3"/>
      <c r="I2" s="3"/>
      <c r="J2" s="5"/>
      <c r="K2" s="5"/>
    </row>
    <row r="3" spans="1:11" x14ac:dyDescent="0.35">
      <c r="A3" s="245" t="s">
        <v>18</v>
      </c>
      <c r="B3" s="246"/>
      <c r="C3" s="246"/>
      <c r="D3" s="246"/>
      <c r="E3" s="246"/>
      <c r="F3" s="246"/>
      <c r="G3" s="246"/>
      <c r="H3" s="246"/>
      <c r="I3" s="246"/>
      <c r="J3" s="246"/>
      <c r="K3" s="247"/>
    </row>
    <row r="4" spans="1:11" x14ac:dyDescent="0.35">
      <c r="A4" s="2"/>
      <c r="B4" s="3"/>
      <c r="C4" s="3"/>
      <c r="D4" s="3"/>
      <c r="E4" s="3"/>
      <c r="F4" s="3"/>
      <c r="G4" s="3"/>
      <c r="H4" s="3"/>
      <c r="I4" s="3"/>
      <c r="J4" s="5"/>
      <c r="K4" s="5"/>
    </row>
    <row r="5" spans="1:11" x14ac:dyDescent="0.35">
      <c r="A5" s="248" t="s">
        <v>15</v>
      </c>
      <c r="B5" s="249"/>
      <c r="C5" s="249"/>
      <c r="D5" s="249"/>
      <c r="E5" s="250"/>
      <c r="F5" s="248" t="s">
        <v>3</v>
      </c>
      <c r="G5" s="249"/>
      <c r="H5" s="249"/>
      <c r="I5" s="250"/>
      <c r="J5" s="248" t="s">
        <v>35</v>
      </c>
      <c r="K5" s="250"/>
    </row>
    <row r="6" spans="1:11" ht="16" x14ac:dyDescent="0.4">
      <c r="A6" s="6" t="s">
        <v>4</v>
      </c>
      <c r="B6" s="7">
        <v>3.0000000000000001E-3</v>
      </c>
      <c r="C6" s="109"/>
      <c r="D6" s="109"/>
      <c r="E6" s="110"/>
      <c r="F6" s="111" t="s">
        <v>30</v>
      </c>
      <c r="G6" s="112">
        <f>B18</f>
        <v>14.363715190478455</v>
      </c>
      <c r="H6" s="113" t="s">
        <v>32</v>
      </c>
      <c r="I6" s="14">
        <v>0.05</v>
      </c>
      <c r="J6" s="114" t="s">
        <v>5</v>
      </c>
      <c r="K6" s="244">
        <v>200</v>
      </c>
    </row>
    <row r="7" spans="1:11" x14ac:dyDescent="0.35">
      <c r="A7" s="17" t="s">
        <v>27</v>
      </c>
      <c r="B7" s="18">
        <f>(1-0.006*$K$8/$K$6)</f>
        <v>0.98140000000000005</v>
      </c>
      <c r="C7" s="115" t="s">
        <v>25</v>
      </c>
      <c r="D7" s="116"/>
      <c r="E7" s="117"/>
      <c r="F7" s="118"/>
      <c r="G7" s="119"/>
      <c r="H7" s="24" t="s">
        <v>24</v>
      </c>
      <c r="I7" s="120"/>
      <c r="J7" s="121" t="s">
        <v>8</v>
      </c>
      <c r="K7" s="244">
        <v>300</v>
      </c>
    </row>
    <row r="8" spans="1:11" x14ac:dyDescent="0.35">
      <c r="A8" s="17" t="s">
        <v>9</v>
      </c>
      <c r="B8" s="18">
        <f>K6/K7</f>
        <v>0.66666666666666663</v>
      </c>
      <c r="C8" s="116"/>
      <c r="D8" s="116"/>
      <c r="E8" s="117"/>
      <c r="F8" s="29" t="s">
        <v>31</v>
      </c>
      <c r="G8" s="122">
        <v>360</v>
      </c>
      <c r="H8" s="30" t="s">
        <v>33</v>
      </c>
      <c r="I8" s="31">
        <v>0.41399999999999998</v>
      </c>
      <c r="J8" s="121" t="s">
        <v>10</v>
      </c>
      <c r="K8" s="244">
        <v>620</v>
      </c>
    </row>
    <row r="9" spans="1:11" x14ac:dyDescent="0.35">
      <c r="A9" s="32" t="s">
        <v>11</v>
      </c>
      <c r="B9" s="33">
        <f>(1.1203+((1.1465-1.1203)/(0.7-0.65))*($B$8-0.65))</f>
        <v>1.1290333333333333</v>
      </c>
      <c r="C9" s="50"/>
      <c r="D9" s="123" t="s">
        <v>28</v>
      </c>
      <c r="E9" s="124">
        <f>I8*0.01*1000</f>
        <v>4.1399999999999997</v>
      </c>
      <c r="F9" s="37"/>
      <c r="G9" s="38"/>
      <c r="H9" s="39" t="s">
        <v>12</v>
      </c>
      <c r="I9" s="40"/>
      <c r="J9" s="41"/>
      <c r="K9" s="42"/>
    </row>
    <row r="10" spans="1:11" x14ac:dyDescent="0.35">
      <c r="A10" s="43"/>
      <c r="B10" s="125"/>
      <c r="C10" s="3"/>
      <c r="D10" s="3"/>
      <c r="F10" s="44"/>
      <c r="G10" s="45"/>
      <c r="H10" s="46"/>
      <c r="I10" s="47"/>
      <c r="J10" s="48"/>
      <c r="K10" s="42"/>
    </row>
    <row r="11" spans="1:11" x14ac:dyDescent="0.35">
      <c r="A11" s="126"/>
      <c r="B11" s="51"/>
      <c r="C11" s="51"/>
      <c r="D11" s="51"/>
      <c r="E11" s="51"/>
      <c r="F11" s="51" t="s">
        <v>34</v>
      </c>
      <c r="G11" s="52"/>
      <c r="H11" s="52"/>
      <c r="I11" s="52"/>
      <c r="J11" s="51"/>
      <c r="K11" s="53"/>
    </row>
    <row r="12" spans="1:11" x14ac:dyDescent="0.35">
      <c r="A12" s="127" t="s">
        <v>29</v>
      </c>
      <c r="B12" s="128">
        <v>0</v>
      </c>
      <c r="C12" s="129">
        <v>1</v>
      </c>
      <c r="D12" s="128">
        <v>2</v>
      </c>
      <c r="E12" s="129">
        <v>3</v>
      </c>
      <c r="F12" s="128">
        <v>4</v>
      </c>
      <c r="G12" s="129">
        <v>5</v>
      </c>
      <c r="H12" s="128">
        <v>6</v>
      </c>
      <c r="I12" s="129">
        <v>7</v>
      </c>
      <c r="J12" s="128">
        <v>8</v>
      </c>
      <c r="K12" s="130">
        <v>9</v>
      </c>
    </row>
    <row r="13" spans="1:11" x14ac:dyDescent="0.35">
      <c r="A13" s="131">
        <v>0</v>
      </c>
      <c r="B13" s="63">
        <v>0</v>
      </c>
      <c r="C13" s="64">
        <v>0</v>
      </c>
      <c r="D13" s="63">
        <v>0</v>
      </c>
      <c r="E13" s="64">
        <v>0</v>
      </c>
      <c r="F13" s="63">
        <v>0</v>
      </c>
      <c r="G13" s="64">
        <v>0</v>
      </c>
      <c r="H13" s="63">
        <f t="shared" ref="H13:H59" si="0">$B$7*(1-($B$6*$K$8/($A13+H$12)))^1.5*(2/3)^1.5*$B$9*SQRT(9806.6)*$K$6*($A13+H$12)^1.5*0.0000036</f>
        <v>0.3622498113268573</v>
      </c>
      <c r="I13" s="64">
        <f>$B$7*(1-(0.003*$K$8/($A13+I$12)))^1.5*(2/3)^1.5*$B$9*SQRT(9806.6)*$K$6*($A13+I$12)^1.5*0.0000036</f>
        <v>0.50113222970531646</v>
      </c>
      <c r="J13" s="63">
        <f>$B$7*(1-(0.003*$K$8/($A13+J$12)))^1.5*(2/3)^1.5*$B$9*SQRT(9806.6)*$K$6*($A13+J$12)^1.5*0.0000036</f>
        <v>0.65427482954409855</v>
      </c>
      <c r="K13" s="65">
        <f>$B$7*(1-(0.003*$K$8/($A13+K$12)))^1.5*(2/3)^1.5*$B$9*SQRT(9806.6)*$K$6*($A13+K$12)^1.5*0.0000036</f>
        <v>0.82045539276507085</v>
      </c>
    </row>
    <row r="14" spans="1:11" x14ac:dyDescent="0.35">
      <c r="A14" s="131">
        <v>10</v>
      </c>
      <c r="B14" s="63">
        <f t="shared" ref="B14:G23" si="1">$B$7*(1-($B$6*$K$8/($A14+B$12)))^1.5*(2/3)^1.5*$B$9*SQRT(9806.6)*$K$6*($A14+B$12)^1.5*0.0000036</f>
        <v>0.99872118802533394</v>
      </c>
      <c r="C14" s="64">
        <f t="shared" si="1"/>
        <v>1.1883023332425264</v>
      </c>
      <c r="D14" s="63">
        <f t="shared" si="1"/>
        <v>1.3885598027410675</v>
      </c>
      <c r="E14" s="64">
        <f t="shared" si="1"/>
        <v>1.5989520587375663</v>
      </c>
      <c r="F14" s="63">
        <f t="shared" si="1"/>
        <v>1.8190125121016427</v>
      </c>
      <c r="G14" s="64">
        <f t="shared" si="1"/>
        <v>2.0483336710229456</v>
      </c>
      <c r="H14" s="63">
        <f t="shared" si="0"/>
        <v>2.2865556225614641</v>
      </c>
      <c r="I14" s="64">
        <f t="shared" ref="I14:K33" si="2">$B$7*(1-($B$6*$K$8/($A14+I$12)))^1.5*(2/3)^1.5*$B$9*SQRT(9806.6)*$K$6*($A14+I$12)^1.5*0.0000036</f>
        <v>2.5333574330875619</v>
      </c>
      <c r="J14" s="63">
        <f t="shared" si="2"/>
        <v>2.7884505799669985</v>
      </c>
      <c r="K14" s="65">
        <f t="shared" si="2"/>
        <v>3.0515738361404101</v>
      </c>
    </row>
    <row r="15" spans="1:11" x14ac:dyDescent="0.35">
      <c r="A15" s="131">
        <v>20</v>
      </c>
      <c r="B15" s="63">
        <f t="shared" si="1"/>
        <v>3.3224892186746873</v>
      </c>
      <c r="C15" s="64">
        <f t="shared" si="1"/>
        <v>3.6009787325435738</v>
      </c>
      <c r="D15" s="63">
        <f t="shared" si="1"/>
        <v>3.8868417194961506</v>
      </c>
      <c r="E15" s="64">
        <f t="shared" si="1"/>
        <v>4.1798926746625771</v>
      </c>
      <c r="F15" s="63">
        <f t="shared" si="1"/>
        <v>4.4799594298399308</v>
      </c>
      <c r="G15" s="64">
        <f t="shared" si="1"/>
        <v>4.7868816278754576</v>
      </c>
      <c r="H15" s="63">
        <f t="shared" si="0"/>
        <v>5.1005094307796313</v>
      </c>
      <c r="I15" s="64">
        <f t="shared" si="2"/>
        <v>5.4207024174443479</v>
      </c>
      <c r="J15" s="63">
        <f t="shared" si="2"/>
        <v>5.747328636616416</v>
      </c>
      <c r="K15" s="65">
        <f t="shared" si="2"/>
        <v>6.0802637880900088</v>
      </c>
    </row>
    <row r="16" spans="1:11" x14ac:dyDescent="0.35">
      <c r="A16" s="131">
        <v>30</v>
      </c>
      <c r="B16" s="63">
        <f t="shared" si="1"/>
        <v>6.4193905106235674</v>
      </c>
      <c r="C16" s="64">
        <f t="shared" si="1"/>
        <v>6.7645977593336086</v>
      </c>
      <c r="D16" s="63">
        <f t="shared" si="1"/>
        <v>7.1157802586072689</v>
      </c>
      <c r="E16" s="64">
        <f t="shared" si="1"/>
        <v>7.4728380191483739</v>
      </c>
      <c r="F16" s="63">
        <f t="shared" si="1"/>
        <v>7.8356759098018394</v>
      </c>
      <c r="G16" s="64">
        <f t="shared" si="1"/>
        <v>8.2042032764173864</v>
      </c>
      <c r="H16" s="63">
        <f t="shared" si="0"/>
        <v>8.5783336013091969</v>
      </c>
      <c r="I16" s="64">
        <f t="shared" si="2"/>
        <v>8.9579841979153425</v>
      </c>
      <c r="J16" s="63">
        <f t="shared" si="2"/>
        <v>9.3430759361124736</v>
      </c>
      <c r="K16" s="65">
        <f t="shared" si="2"/>
        <v>9.7335329943383648</v>
      </c>
    </row>
    <row r="17" spans="1:11" x14ac:dyDescent="0.35">
      <c r="A17" s="131">
        <v>40</v>
      </c>
      <c r="B17" s="63">
        <f t="shared" si="1"/>
        <v>10.129282635249375</v>
      </c>
      <c r="C17" s="64">
        <f t="shared" si="1"/>
        <v>10.530255002115119</v>
      </c>
      <c r="D17" s="63">
        <f t="shared" si="1"/>
        <v>10.936382933549213</v>
      </c>
      <c r="E17" s="64">
        <f t="shared" si="1"/>
        <v>11.34760179450558</v>
      </c>
      <c r="F17" s="63">
        <f t="shared" si="1"/>
        <v>11.763849321749422</v>
      </c>
      <c r="G17" s="64">
        <f t="shared" si="1"/>
        <v>12.185065482246509</v>
      </c>
      <c r="H17" s="63">
        <f t="shared" si="0"/>
        <v>12.61119234311464</v>
      </c>
      <c r="I17" s="64">
        <f t="shared" si="2"/>
        <v>13.042173951951119</v>
      </c>
      <c r="J17" s="63">
        <f t="shared" si="2"/>
        <v>13.477956226495458</v>
      </c>
      <c r="K17" s="65">
        <f t="shared" si="2"/>
        <v>13.918486852711119</v>
      </c>
    </row>
    <row r="18" spans="1:11" x14ac:dyDescent="0.35">
      <c r="A18" s="132">
        <v>50</v>
      </c>
      <c r="B18" s="67">
        <f t="shared" si="1"/>
        <v>14.363715190478455</v>
      </c>
      <c r="C18" s="68">
        <f t="shared" si="1"/>
        <v>14.813592186182579</v>
      </c>
      <c r="D18" s="67">
        <f t="shared" si="1"/>
        <v>15.268070291561759</v>
      </c>
      <c r="E18" s="68">
        <f t="shared" si="1"/>
        <v>15.727103388251091</v>
      </c>
      <c r="F18" s="67">
        <f t="shared" si="1"/>
        <v>16.190646717517776</v>
      </c>
      <c r="G18" s="68">
        <f t="shared" si="1"/>
        <v>16.658656814737338</v>
      </c>
      <c r="H18" s="67">
        <f t="shared" si="0"/>
        <v>17.131091448207595</v>
      </c>
      <c r="I18" s="68">
        <f t="shared" si="2"/>
        <v>17.607909561937568</v>
      </c>
      <c r="J18" s="67">
        <f t="shared" si="2"/>
        <v>18.089071222085785</v>
      </c>
      <c r="K18" s="69">
        <f t="shared" si="2"/>
        <v>18.574537566753733</v>
      </c>
    </row>
    <row r="19" spans="1:11" x14ac:dyDescent="0.35">
      <c r="A19" s="133">
        <v>60</v>
      </c>
      <c r="B19" s="70">
        <f t="shared" si="1"/>
        <v>19.064270758868943</v>
      </c>
      <c r="C19" s="71">
        <f t="shared" si="1"/>
        <v>19.558233941917905</v>
      </c>
      <c r="D19" s="70">
        <f t="shared" si="1"/>
        <v>20.056391198310031</v>
      </c>
      <c r="E19" s="71">
        <f t="shared" si="1"/>
        <v>20.558707510176252</v>
      </c>
      <c r="F19" s="70">
        <f t="shared" si="1"/>
        <v>21.065148722420922</v>
      </c>
      <c r="G19" s="71">
        <f t="shared" si="1"/>
        <v>21.575681507864047</v>
      </c>
      <c r="H19" s="70">
        <f t="shared" si="0"/>
        <v>22.090273334323729</v>
      </c>
      <c r="I19" s="71">
        <f t="shared" si="2"/>
        <v>22.608892433502579</v>
      </c>
      <c r="J19" s="70">
        <f t="shared" si="2"/>
        <v>23.131507771552403</v>
      </c>
      <c r="K19" s="72">
        <f t="shared" si="2"/>
        <v>23.658089021202944</v>
      </c>
    </row>
    <row r="20" spans="1:11" x14ac:dyDescent="0.35">
      <c r="A20" s="131">
        <v>70</v>
      </c>
      <c r="B20" s="73">
        <f t="shared" si="1"/>
        <v>24.188606535349443</v>
      </c>
      <c r="C20" s="74">
        <f t="shared" si="1"/>
        <v>24.723031322001752</v>
      </c>
      <c r="D20" s="73">
        <f t="shared" si="1"/>
        <v>25.261335020506912</v>
      </c>
      <c r="E20" s="74">
        <f t="shared" si="1"/>
        <v>25.803489878962381</v>
      </c>
      <c r="F20" s="73">
        <f t="shared" si="1"/>
        <v>26.349468732744654</v>
      </c>
      <c r="G20" s="74">
        <f t="shared" si="1"/>
        <v>26.899244984083499</v>
      </c>
      <c r="H20" s="73">
        <f t="shared" si="0"/>
        <v>27.452792582617423</v>
      </c>
      <c r="I20" s="74">
        <f t="shared" si="2"/>
        <v>28.01008600686971</v>
      </c>
      <c r="J20" s="73">
        <f t="shared" si="2"/>
        <v>28.571100246590916</v>
      </c>
      <c r="K20" s="75">
        <f t="shared" si="2"/>
        <v>29.135810785915588</v>
      </c>
    </row>
    <row r="21" spans="1:11" x14ac:dyDescent="0.35">
      <c r="A21" s="131">
        <v>80</v>
      </c>
      <c r="B21" s="73">
        <f t="shared" si="1"/>
        <v>29.704193587285918</v>
      </c>
      <c r="C21" s="74">
        <f t="shared" si="1"/>
        <v>30.276225076097763</v>
      </c>
      <c r="D21" s="73">
        <f t="shared" si="1"/>
        <v>30.851882126028013</v>
      </c>
      <c r="E21" s="74">
        <f t="shared" si="1"/>
        <v>31.431142045004957</v>
      </c>
      <c r="F21" s="73">
        <f t="shared" si="1"/>
        <v>32.013982561785717</v>
      </c>
      <c r="G21" s="74">
        <f t="shared" si="1"/>
        <v>32.600381813107518</v>
      </c>
      <c r="H21" s="73">
        <f t="shared" si="0"/>
        <v>33.190318331381206</v>
      </c>
      <c r="I21" s="74">
        <f t="shared" si="2"/>
        <v>33.783771032898983</v>
      </c>
      <c r="J21" s="73">
        <f t="shared" si="2"/>
        <v>34.380719206527651</v>
      </c>
      <c r="K21" s="75">
        <f t="shared" si="2"/>
        <v>34.981142502863079</v>
      </c>
    </row>
    <row r="22" spans="1:11" x14ac:dyDescent="0.35">
      <c r="A22" s="131">
        <v>90</v>
      </c>
      <c r="B22" s="73">
        <f t="shared" si="1"/>
        <v>35.585020923821702</v>
      </c>
      <c r="C22" s="74">
        <f t="shared" si="1"/>
        <v>36.192334812646081</v>
      </c>
      <c r="D22" s="73">
        <f t="shared" si="1"/>
        <v>36.803064844304565</v>
      </c>
      <c r="E22" s="74">
        <f t="shared" si="1"/>
        <v>37.417192016264408</v>
      </c>
      <c r="F22" s="73">
        <f t="shared" si="1"/>
        <v>38.034697639620418</v>
      </c>
      <c r="G22" s="74">
        <f t="shared" si="1"/>
        <v>38.655563330561634</v>
      </c>
      <c r="H22" s="73">
        <f t="shared" si="0"/>
        <v>39.2797710021594</v>
      </c>
      <c r="I22" s="74">
        <f t="shared" si="2"/>
        <v>39.907302856461527</v>
      </c>
      <c r="J22" s="73">
        <f t="shared" si="2"/>
        <v>40.538141376878329</v>
      </c>
      <c r="K22" s="75">
        <f t="shared" si="2"/>
        <v>41.172269320846375</v>
      </c>
    </row>
    <row r="23" spans="1:11" x14ac:dyDescent="0.35">
      <c r="A23" s="132">
        <v>100</v>
      </c>
      <c r="B23" s="67">
        <f t="shared" si="1"/>
        <v>41.80966971275771</v>
      </c>
      <c r="C23" s="68">
        <f t="shared" si="1"/>
        <v>42.45032583714103</v>
      </c>
      <c r="D23" s="67">
        <f t="shared" si="1"/>
        <v>43.094221232085204</v>
      </c>
      <c r="E23" s="68">
        <f t="shared" si="1"/>
        <v>43.741339682892772</v>
      </c>
      <c r="F23" s="67">
        <f t="shared" si="1"/>
        <v>44.391665215953466</v>
      </c>
      <c r="G23" s="68">
        <f t="shared" si="1"/>
        <v>45.045182092828654</v>
      </c>
      <c r="H23" s="67">
        <f t="shared" si="0"/>
        <v>45.701874804536544</v>
      </c>
      <c r="I23" s="68">
        <f t="shared" si="2"/>
        <v>46.361728066030437</v>
      </c>
      <c r="J23" s="67">
        <f t="shared" si="2"/>
        <v>47.024726810860919</v>
      </c>
      <c r="K23" s="69">
        <f t="shared" si="2"/>
        <v>47.690856186014216</v>
      </c>
    </row>
    <row r="24" spans="1:11" x14ac:dyDescent="0.35">
      <c r="A24" s="133">
        <v>110</v>
      </c>
      <c r="B24" s="70">
        <f t="shared" ref="B24:G33" si="3">$B$7*(1-($B$6*$K$8/($A24+B$12)))^1.5*(2/3)^1.5*$B$9*SQRT(9806.6)*$K$6*($A24+B$12)^1.5*0.0000036</f>
        <v>48.360101546920582</v>
      </c>
      <c r="C24" s="71">
        <f t="shared" si="3"/>
        <v>49.032448452623292</v>
      </c>
      <c r="D24" s="70">
        <f t="shared" si="3"/>
        <v>49.707882661104222</v>
      </c>
      <c r="E24" s="71">
        <f t="shared" si="3"/>
        <v>50.386390124757305</v>
      </c>
      <c r="F24" s="70">
        <f t="shared" si="3"/>
        <v>51.067956986005349</v>
      </c>
      <c r="G24" s="71">
        <f t="shared" si="3"/>
        <v>51.752569573054124</v>
      </c>
      <c r="H24" s="70">
        <f t="shared" si="0"/>
        <v>52.44021439577741</v>
      </c>
      <c r="I24" s="71">
        <f t="shared" si="2"/>
        <v>53.130878141729703</v>
      </c>
      <c r="J24" s="70">
        <f t="shared" si="2"/>
        <v>53.824547672278811</v>
      </c>
      <c r="K24" s="72">
        <f t="shared" si="2"/>
        <v>54.521210018856799</v>
      </c>
    </row>
    <row r="25" spans="1:11" x14ac:dyDescent="0.35">
      <c r="A25" s="131">
        <v>120</v>
      </c>
      <c r="B25" s="73">
        <f t="shared" si="3"/>
        <v>55.220852379322224</v>
      </c>
      <c r="C25" s="74">
        <f t="shared" si="3"/>
        <v>55.923462114430691</v>
      </c>
      <c r="D25" s="73">
        <f t="shared" si="3"/>
        <v>56.629026744409295</v>
      </c>
      <c r="E25" s="74">
        <f t="shared" si="3"/>
        <v>57.337533945631236</v>
      </c>
      <c r="F25" s="73">
        <f t="shared" si="3"/>
        <v>58.048971547386429</v>
      </c>
      <c r="G25" s="74">
        <f t="shared" si="3"/>
        <v>58.763327528744774</v>
      </c>
      <c r="H25" s="73">
        <f t="shared" si="0"/>
        <v>59.480590015509463</v>
      </c>
      <c r="I25" s="74">
        <f t="shared" si="2"/>
        <v>60.200747277255452</v>
      </c>
      <c r="J25" s="73">
        <f t="shared" si="2"/>
        <v>60.923787724451621</v>
      </c>
      <c r="K25" s="75">
        <f t="shared" si="2"/>
        <v>61.64969990566243</v>
      </c>
    </row>
    <row r="26" spans="1:11" x14ac:dyDescent="0.35">
      <c r="A26" s="131">
        <v>130</v>
      </c>
      <c r="B26" s="73">
        <f t="shared" si="3"/>
        <v>62.378472504827322</v>
      </c>
      <c r="C26" s="74">
        <f t="shared" si="3"/>
        <v>63.110094338614125</v>
      </c>
      <c r="D26" s="73">
        <f t="shared" si="3"/>
        <v>63.844554353844352</v>
      </c>
      <c r="E26" s="74">
        <f t="shared" si="3"/>
        <v>64.581841624988343</v>
      </c>
      <c r="F26" s="73">
        <f t="shared" si="3"/>
        <v>65.32194535172664</v>
      </c>
      <c r="G26" s="74">
        <f t="shared" si="3"/>
        <v>66.064854856577213</v>
      </c>
      <c r="H26" s="73">
        <f t="shared" si="0"/>
        <v>66.810559582583352</v>
      </c>
      <c r="I26" s="74">
        <f t="shared" si="2"/>
        <v>67.559049091064409</v>
      </c>
      <c r="J26" s="73">
        <f t="shared" si="2"/>
        <v>68.310313059422626</v>
      </c>
      <c r="K26" s="75">
        <f t="shared" si="2"/>
        <v>69.064341279007778</v>
      </c>
    </row>
    <row r="27" spans="1:11" x14ac:dyDescent="0.35">
      <c r="A27" s="131">
        <v>140</v>
      </c>
      <c r="B27" s="73">
        <f t="shared" si="3"/>
        <v>69.821123653036565</v>
      </c>
      <c r="C27" s="74">
        <f t="shared" si="3"/>
        <v>70.580650194563546</v>
      </c>
      <c r="D27" s="73">
        <f t="shared" si="3"/>
        <v>71.342911024504247</v>
      </c>
      <c r="E27" s="74">
        <f t="shared" si="3"/>
        <v>72.107896369707959</v>
      </c>
      <c r="F27" s="73">
        <f t="shared" si="3"/>
        <v>72.875596561077387</v>
      </c>
      <c r="G27" s="74">
        <f t="shared" si="3"/>
        <v>73.646002031735279</v>
      </c>
      <c r="H27" s="73">
        <f t="shared" si="0"/>
        <v>74.419103315236384</v>
      </c>
      <c r="I27" s="74">
        <f t="shared" si="2"/>
        <v>75.194891043821897</v>
      </c>
      <c r="J27" s="73">
        <f t="shared" si="2"/>
        <v>75.973355946716978</v>
      </c>
      <c r="K27" s="75">
        <f t="shared" si="2"/>
        <v>76.754488848468682</v>
      </c>
    </row>
    <row r="28" spans="1:11" x14ac:dyDescent="0.35">
      <c r="A28" s="132">
        <v>150</v>
      </c>
      <c r="B28" s="73">
        <f t="shared" si="3"/>
        <v>77.538280667323207</v>
      </c>
      <c r="C28" s="76">
        <f t="shared" si="3"/>
        <v>78.324722413642618</v>
      </c>
      <c r="D28" s="77">
        <f t="shared" si="3"/>
        <v>79.113805188357517</v>
      </c>
      <c r="E28" s="76">
        <f t="shared" si="3"/>
        <v>79.905520181456495</v>
      </c>
      <c r="F28" s="77">
        <f t="shared" si="3"/>
        <v>80.699858670510864</v>
      </c>
      <c r="G28" s="76">
        <f t="shared" si="3"/>
        <v>81.496812019232507</v>
      </c>
      <c r="H28" s="77">
        <f t="shared" si="0"/>
        <v>82.296371676065831</v>
      </c>
      <c r="I28" s="76">
        <f t="shared" si="2"/>
        <v>83.098529172811013</v>
      </c>
      <c r="J28" s="77">
        <f t="shared" si="2"/>
        <v>83.903276123278559</v>
      </c>
      <c r="K28" s="78">
        <f t="shared" si="2"/>
        <v>84.710604221973739</v>
      </c>
    </row>
    <row r="29" spans="1:11" x14ac:dyDescent="0.35">
      <c r="A29" s="133">
        <v>160</v>
      </c>
      <c r="B29" s="79">
        <f t="shared" si="3"/>
        <v>85.520505242811325</v>
      </c>
      <c r="C29" s="80">
        <f t="shared" si="3"/>
        <v>86.332971037857959</v>
      </c>
      <c r="D29" s="79">
        <f t="shared" si="3"/>
        <v>87.147993536101964</v>
      </c>
      <c r="E29" s="80">
        <f t="shared" si="3"/>
        <v>87.965564742251445</v>
      </c>
      <c r="F29" s="79">
        <f t="shared" si="3"/>
        <v>88.785676735557075</v>
      </c>
      <c r="G29" s="80">
        <f t="shared" si="3"/>
        <v>89.608321668660949</v>
      </c>
      <c r="H29" s="79">
        <f t="shared" si="0"/>
        <v>90.433491766470596</v>
      </c>
      <c r="I29" s="80">
        <f t="shared" si="2"/>
        <v>91.261179325055934</v>
      </c>
      <c r="J29" s="79">
        <f t="shared" si="2"/>
        <v>92.091376710571041</v>
      </c>
      <c r="K29" s="81">
        <f t="shared" si="2"/>
        <v>92.924076358197539</v>
      </c>
    </row>
    <row r="30" spans="1:11" x14ac:dyDescent="0.35">
      <c r="A30" s="131">
        <v>170</v>
      </c>
      <c r="B30" s="82">
        <f t="shared" si="3"/>
        <v>93.75927077111028</v>
      </c>
      <c r="C30" s="83">
        <f t="shared" si="3"/>
        <v>94.596952519465503</v>
      </c>
      <c r="D30" s="82">
        <f t="shared" si="3"/>
        <v>95.437114239408601</v>
      </c>
      <c r="E30" s="83">
        <f t="shared" si="3"/>
        <v>96.27974863210396</v>
      </c>
      <c r="F30" s="82">
        <f t="shared" si="3"/>
        <v>97.12484846278268</v>
      </c>
      <c r="G30" s="83">
        <f t="shared" si="3"/>
        <v>97.972406559811489</v>
      </c>
      <c r="H30" s="82">
        <f t="shared" si="0"/>
        <v>98.822415813779358</v>
      </c>
      <c r="I30" s="83">
        <f t="shared" si="2"/>
        <v>99.674869176603451</v>
      </c>
      <c r="J30" s="82">
        <f t="shared" si="2"/>
        <v>100.52975966065206</v>
      </c>
      <c r="K30" s="84">
        <f t="shared" si="2"/>
        <v>101.38708033788508</v>
      </c>
    </row>
    <row r="31" spans="1:11" x14ac:dyDescent="0.35">
      <c r="A31" s="131">
        <v>180</v>
      </c>
      <c r="B31" s="82">
        <f t="shared" si="3"/>
        <v>102.24682433901232</v>
      </c>
      <c r="C31" s="83">
        <f t="shared" si="3"/>
        <v>103.10898485266765</v>
      </c>
      <c r="D31" s="82">
        <f t="shared" si="3"/>
        <v>103.9735551245993</v>
      </c>
      <c r="E31" s="83">
        <f t="shared" si="3"/>
        <v>104.84052845687663</v>
      </c>
      <c r="F31" s="82">
        <f t="shared" si="3"/>
        <v>105.70989820711077</v>
      </c>
      <c r="G31" s="83">
        <f t="shared" si="3"/>
        <v>106.58165778769215</v>
      </c>
      <c r="H31" s="82">
        <f t="shared" si="0"/>
        <v>107.45580066504172</v>
      </c>
      <c r="I31" s="83">
        <f t="shared" si="2"/>
        <v>108.33232035887498</v>
      </c>
      <c r="J31" s="82">
        <f t="shared" si="2"/>
        <v>109.21121044148317</v>
      </c>
      <c r="K31" s="84">
        <f t="shared" si="2"/>
        <v>110.09246453702515</v>
      </c>
    </row>
    <row r="32" spans="1:11" x14ac:dyDescent="0.35">
      <c r="A32" s="131">
        <v>190</v>
      </c>
      <c r="B32" s="82">
        <f t="shared" si="3"/>
        <v>110.97607632083364</v>
      </c>
      <c r="C32" s="83">
        <f t="shared" si="3"/>
        <v>111.86203951873433</v>
      </c>
      <c r="D32" s="82">
        <f t="shared" si="3"/>
        <v>112.75034790637802</v>
      </c>
      <c r="E32" s="83">
        <f t="shared" si="3"/>
        <v>113.64099530858407</v>
      </c>
      <c r="F32" s="82">
        <f t="shared" si="3"/>
        <v>114.5339755986966</v>
      </c>
      <c r="G32" s="83">
        <f t="shared" si="3"/>
        <v>115.4292826979525</v>
      </c>
      <c r="H32" s="82">
        <f t="shared" si="0"/>
        <v>116.32691057486035</v>
      </c>
      <c r="I32" s="83">
        <f t="shared" si="2"/>
        <v>117.22685324459155</v>
      </c>
      <c r="J32" s="82">
        <f t="shared" si="2"/>
        <v>118.12910476838056</v>
      </c>
      <c r="K32" s="84">
        <f t="shared" si="2"/>
        <v>119.03365925293807</v>
      </c>
    </row>
    <row r="33" spans="1:11" x14ac:dyDescent="0.35">
      <c r="A33" s="132">
        <v>200</v>
      </c>
      <c r="B33" s="77">
        <f t="shared" si="3"/>
        <v>119.94051084987332</v>
      </c>
      <c r="C33" s="76">
        <f t="shared" si="3"/>
        <v>120.84965375512689</v>
      </c>
      <c r="D33" s="77">
        <f t="shared" si="3"/>
        <v>121.76108220841273</v>
      </c>
      <c r="E33" s="76">
        <f t="shared" si="3"/>
        <v>122.67479049267176</v>
      </c>
      <c r="F33" s="77">
        <f t="shared" si="3"/>
        <v>123.59077293353313</v>
      </c>
      <c r="G33" s="76">
        <f t="shared" si="3"/>
        <v>124.50902389878657</v>
      </c>
      <c r="H33" s="77">
        <f t="shared" si="0"/>
        <v>125.4295377978612</v>
      </c>
      <c r="I33" s="76">
        <f t="shared" si="2"/>
        <v>126.35230908131679</v>
      </c>
      <c r="J33" s="77">
        <f t="shared" si="2"/>
        <v>127.27733224034068</v>
      </c>
      <c r="K33" s="78">
        <f t="shared" si="2"/>
        <v>128.204601806255</v>
      </c>
    </row>
    <row r="34" spans="1:11" x14ac:dyDescent="0.35">
      <c r="A34" s="133">
        <v>210</v>
      </c>
      <c r="B34" s="79">
        <f t="shared" ref="B34:G43" si="4">$B$7*(1-($B$6*$K$8/($A34+B$12)))^1.5*(2/3)^1.5*$B$9*SQRT(9806.6)*$K$6*($A34+B$12)^1.5*0.0000036</f>
        <v>129.13411235003144</v>
      </c>
      <c r="C34" s="80">
        <f t="shared" si="4"/>
        <v>130.06585848181481</v>
      </c>
      <c r="D34" s="79">
        <f t="shared" si="4"/>
        <v>130.99983485045348</v>
      </c>
      <c r="E34" s="80">
        <f t="shared" si="4"/>
        <v>131.9360361430391</v>
      </c>
      <c r="F34" s="79">
        <f t="shared" si="4"/>
        <v>132.87445708445276</v>
      </c>
      <c r="G34" s="80">
        <f t="shared" si="4"/>
        <v>133.81509243691957</v>
      </c>
      <c r="H34" s="79">
        <f t="shared" si="0"/>
        <v>134.75793699956998</v>
      </c>
      <c r="I34" s="80">
        <f t="shared" ref="I34:K53" si="5">$B$7*(1-($B$6*$K$8/($A34+I$12)))^1.5*(2/3)^1.5*$B$9*SQRT(9806.6)*$K$6*($A34+I$12)^1.5*0.0000036</f>
        <v>135.7029856080074</v>
      </c>
      <c r="J34" s="79">
        <f t="shared" si="5"/>
        <v>136.65023313388596</v>
      </c>
      <c r="K34" s="81">
        <f t="shared" si="5"/>
        <v>137.59967448449137</v>
      </c>
    </row>
    <row r="35" spans="1:11" x14ac:dyDescent="0.35">
      <c r="A35" s="131">
        <v>220</v>
      </c>
      <c r="B35" s="82">
        <f t="shared" si="4"/>
        <v>138.55130460233022</v>
      </c>
      <c r="C35" s="83">
        <f t="shared" si="4"/>
        <v>139.50511846472696</v>
      </c>
      <c r="D35" s="82">
        <f t="shared" si="4"/>
        <v>140.46111108342521</v>
      </c>
      <c r="E35" s="83">
        <f t="shared" si="4"/>
        <v>141.41927750419717</v>
      </c>
      <c r="F35" s="82">
        <f t="shared" si="4"/>
        <v>142.37961280645777</v>
      </c>
      <c r="G35" s="83">
        <f t="shared" si="4"/>
        <v>143.34211210288618</v>
      </c>
      <c r="H35" s="82">
        <f t="shared" si="0"/>
        <v>144.30677053905254</v>
      </c>
      <c r="I35" s="83">
        <f t="shared" si="5"/>
        <v>145.27358329304988</v>
      </c>
      <c r="J35" s="82">
        <f t="shared" si="5"/>
        <v>146.24254557513484</v>
      </c>
      <c r="K35" s="84">
        <f t="shared" si="5"/>
        <v>147.21365262736867</v>
      </c>
    </row>
    <row r="36" spans="1:11" x14ac:dyDescent="0.35">
      <c r="A36" s="131">
        <v>230</v>
      </c>
      <c r="B36" s="82">
        <f t="shared" si="4"/>
        <v>148.18689972326933</v>
      </c>
      <c r="C36" s="83">
        <f t="shared" si="4"/>
        <v>149.16228216746475</v>
      </c>
      <c r="D36" s="82">
        <f t="shared" si="4"/>
        <v>150.13979529535459</v>
      </c>
      <c r="E36" s="83">
        <f t="shared" si="4"/>
        <v>151.11943447277301</v>
      </c>
      <c r="F36" s="82">
        <f t="shared" si="4"/>
        <v>152.10119509566283</v>
      </c>
      <c r="G36" s="83">
        <f t="shared" si="4"/>
        <v>153.08507258974706</v>
      </c>
      <c r="H36" s="82">
        <f t="shared" si="0"/>
        <v>154.07106241021231</v>
      </c>
      <c r="I36" s="83">
        <f t="shared" si="5"/>
        <v>155.05916004139149</v>
      </c>
      <c r="J36" s="82">
        <f t="shared" si="5"/>
        <v>156.04936099645622</v>
      </c>
      <c r="K36" s="84">
        <f t="shared" si="5"/>
        <v>157.04166081710812</v>
      </c>
    </row>
    <row r="37" spans="1:11" x14ac:dyDescent="0.35">
      <c r="A37" s="131">
        <v>240</v>
      </c>
      <c r="B37" s="82">
        <f t="shared" si="4"/>
        <v>158.03605507327958</v>
      </c>
      <c r="C37" s="83">
        <f t="shared" si="4"/>
        <v>159.03253936283781</v>
      </c>
      <c r="D37" s="82">
        <f t="shared" si="4"/>
        <v>160.03110931129089</v>
      </c>
      <c r="E37" s="83">
        <f t="shared" si="4"/>
        <v>161.03176057149898</v>
      </c>
      <c r="F37" s="82">
        <f t="shared" si="4"/>
        <v>162.03448882339364</v>
      </c>
      <c r="G37" s="83">
        <f t="shared" si="4"/>
        <v>163.03928977369497</v>
      </c>
      <c r="H37" s="82">
        <f t="shared" si="0"/>
        <v>164.0461591556371</v>
      </c>
      <c r="I37" s="83">
        <f t="shared" si="5"/>
        <v>165.05509272869745</v>
      </c>
      <c r="J37" s="82">
        <f t="shared" si="5"/>
        <v>166.06608627832614</v>
      </c>
      <c r="K37" s="84">
        <f t="shared" si="5"/>
        <v>167.07913561568438</v>
      </c>
    </row>
    <row r="38" spans="1:11" x14ac:dyDescent="0.35">
      <c r="A38" s="132">
        <v>250</v>
      </c>
      <c r="B38" s="77">
        <f t="shared" si="4"/>
        <v>168.09423657738307</v>
      </c>
      <c r="C38" s="76">
        <f t="shared" si="4"/>
        <v>169.1113850252265</v>
      </c>
      <c r="D38" s="77">
        <f t="shared" si="4"/>
        <v>170.13057684595839</v>
      </c>
      <c r="E38" s="76">
        <f t="shared" si="4"/>
        <v>171.15180795101381</v>
      </c>
      <c r="F38" s="77">
        <f t="shared" si="4"/>
        <v>172.17507427627223</v>
      </c>
      <c r="G38" s="76">
        <f t="shared" si="4"/>
        <v>173.20037178181462</v>
      </c>
      <c r="H38" s="77">
        <f t="shared" si="0"/>
        <v>174.22769645168512</v>
      </c>
      <c r="I38" s="76">
        <f t="shared" si="5"/>
        <v>175.25704429365501</v>
      </c>
      <c r="J38" s="77">
        <f t="shared" si="5"/>
        <v>176.28841133898808</v>
      </c>
      <c r="K38" s="78">
        <f t="shared" si="5"/>
        <v>177.32179364221417</v>
      </c>
    </row>
    <row r="39" spans="1:11" x14ac:dyDescent="0.35">
      <c r="A39" s="133">
        <v>260</v>
      </c>
      <c r="B39" s="79">
        <f t="shared" si="4"/>
        <v>178.35718728090083</v>
      </c>
      <c r="C39" s="80">
        <f t="shared" si="4"/>
        <v>179.39458835542987</v>
      </c>
      <c r="D39" s="79">
        <f t="shared" si="4"/>
        <v>180.43399298877748</v>
      </c>
      <c r="E39" s="80">
        <f t="shared" si="4"/>
        <v>181.47539732629812</v>
      </c>
      <c r="F39" s="79">
        <f t="shared" si="4"/>
        <v>182.51879753550742</v>
      </c>
      <c r="G39" s="80">
        <f t="shared" si="4"/>
        <v>183.5641898058729</v>
      </c>
      <c r="H39" s="79">
        <f t="shared" si="0"/>
        <v>184.61157034860426</v>
      </c>
      <c r="I39" s="80">
        <f t="shared" si="5"/>
        <v>185.66093539644748</v>
      </c>
      <c r="J39" s="79">
        <f t="shared" si="5"/>
        <v>186.71228120348167</v>
      </c>
      <c r="K39" s="81">
        <f t="shared" si="5"/>
        <v>187.76560404491846</v>
      </c>
    </row>
    <row r="40" spans="1:11" x14ac:dyDescent="0.35">
      <c r="A40" s="131">
        <v>270</v>
      </c>
      <c r="B40" s="82">
        <f t="shared" si="4"/>
        <v>188.82090021690431</v>
      </c>
      <c r="C40" s="83">
        <f t="shared" si="4"/>
        <v>189.87816603632433</v>
      </c>
      <c r="D40" s="82">
        <f t="shared" si="4"/>
        <v>190.93739784061066</v>
      </c>
      <c r="E40" s="83">
        <f t="shared" si="4"/>
        <v>191.99859198755041</v>
      </c>
      <c r="F40" s="82">
        <f t="shared" si="4"/>
        <v>193.06174485509993</v>
      </c>
      <c r="G40" s="83">
        <f t="shared" si="4"/>
        <v>194.126852841198</v>
      </c>
      <c r="H40" s="82">
        <f t="shared" si="0"/>
        <v>195.19391236358246</v>
      </c>
      <c r="I40" s="83">
        <f t="shared" si="5"/>
        <v>196.26291985961154</v>
      </c>
      <c r="J40" s="82">
        <f t="shared" si="5"/>
        <v>197.33387178608237</v>
      </c>
      <c r="K40" s="84">
        <f t="shared" si="5"/>
        <v>198.40676461905733</v>
      </c>
    </row>
    <row r="41" spans="1:11" x14ac:dyDescent="0.35">
      <c r="A41" s="131">
        <v>280</v>
      </c>
      <c r="B41" s="82">
        <f t="shared" si="4"/>
        <v>199.48159485368845</v>
      </c>
      <c r="C41" s="83">
        <f t="shared" si="4"/>
        <v>200.55835900404784</v>
      </c>
      <c r="D41" s="82">
        <f t="shared" si="4"/>
        <v>201.63705360295495</v>
      </c>
      <c r="E41" s="83">
        <f t="shared" si="4"/>
        <v>202.71767520181191</v>
      </c>
      <c r="F41" s="82">
        <f t="shared" si="4"/>
        <v>203.80022037043733</v>
      </c>
      <c r="G41" s="83">
        <f t="shared" si="4"/>
        <v>204.88468569690122</v>
      </c>
      <c r="H41" s="82">
        <f t="shared" si="0"/>
        <v>205.97106778736702</v>
      </c>
      <c r="I41" s="83">
        <f t="shared" si="5"/>
        <v>207.05936326592942</v>
      </c>
      <c r="J41" s="82">
        <f t="shared" si="5"/>
        <v>208.14956877445752</v>
      </c>
      <c r="K41" s="84">
        <f t="shared" si="5"/>
        <v>209.2416809724414</v>
      </c>
    </row>
    <row r="42" spans="1:11" x14ac:dyDescent="0.35">
      <c r="A42" s="131">
        <v>290</v>
      </c>
      <c r="B42" s="82">
        <f t="shared" si="4"/>
        <v>210.33569653683531</v>
      </c>
      <c r="C42" s="83">
        <f t="shared" si="4"/>
        <v>211.43161216190896</v>
      </c>
      <c r="D42" s="82">
        <f t="shared" si="4"/>
        <v>212.52942455909638</v>
      </c>
      <c r="E42" s="83">
        <f t="shared" si="4"/>
        <v>213.62913045684741</v>
      </c>
      <c r="F42" s="82">
        <f t="shared" si="4"/>
        <v>214.73072660048211</v>
      </c>
      <c r="G42" s="83">
        <f t="shared" si="4"/>
        <v>215.83420975204697</v>
      </c>
      <c r="H42" s="82">
        <f t="shared" si="0"/>
        <v>216.93957669017047</v>
      </c>
      <c r="I42" s="83">
        <f t="shared" si="5"/>
        <v>218.04682420992333</v>
      </c>
      <c r="J42" s="82">
        <f t="shared" si="5"/>
        <v>219.15594912267878</v>
      </c>
      <c r="K42" s="84">
        <f t="shared" si="5"/>
        <v>220.2669482559746</v>
      </c>
    </row>
    <row r="43" spans="1:11" x14ac:dyDescent="0.35">
      <c r="A43" s="132">
        <v>300</v>
      </c>
      <c r="B43" s="77">
        <f t="shared" si="4"/>
        <v>221.37981845337637</v>
      </c>
      <c r="C43" s="76">
        <f t="shared" si="4"/>
        <v>222.4945565743449</v>
      </c>
      <c r="D43" s="77">
        <f t="shared" si="4"/>
        <v>223.61115949410259</v>
      </c>
      <c r="E43" s="76">
        <f t="shared" si="4"/>
        <v>224.72962410349899</v>
      </c>
      <c r="F43" s="77">
        <f t="shared" si="4"/>
        <v>225.84994730888633</v>
      </c>
      <c r="G43" s="76">
        <f t="shared" si="4"/>
        <v>226.97212603198722</v>
      </c>
      <c r="H43" s="77">
        <f t="shared" si="0"/>
        <v>228.09615720976757</v>
      </c>
      <c r="I43" s="76">
        <f t="shared" si="5"/>
        <v>229.22203779431476</v>
      </c>
      <c r="J43" s="77">
        <f t="shared" si="5"/>
        <v>230.34976475271006</v>
      </c>
      <c r="K43" s="78">
        <f t="shared" si="5"/>
        <v>231.47933506690833</v>
      </c>
    </row>
    <row r="44" spans="1:11" x14ac:dyDescent="0.35">
      <c r="A44" s="133">
        <v>310</v>
      </c>
      <c r="B44" s="79">
        <f t="shared" ref="B44:G53" si="6">$B$7*(1-($B$6*$K$8/($A44+B$12)))^1.5*(2/3)^1.5*$B$9*SQRT(9806.6)*$K$6*($A44+B$12)^1.5*0.0000036</f>
        <v>232.61074573361461</v>
      </c>
      <c r="C44" s="80">
        <f t="shared" si="6"/>
        <v>233.74399376416656</v>
      </c>
      <c r="D44" s="79">
        <f t="shared" si="6"/>
        <v>234.8790761844152</v>
      </c>
      <c r="E44" s="80">
        <f t="shared" si="6"/>
        <v>236.01599003460714</v>
      </c>
      <c r="F44" s="79">
        <f t="shared" si="6"/>
        <v>237.15473236927093</v>
      </c>
      <c r="G44" s="80">
        <f t="shared" si="6"/>
        <v>238.29530025709906</v>
      </c>
      <c r="H44" s="79">
        <f t="shared" si="0"/>
        <v>239.43769078083832</v>
      </c>
      <c r="I44" s="80">
        <f t="shared" si="5"/>
        <v>240.58190103717581</v>
      </c>
      <c r="J44" s="79">
        <f t="shared" si="5"/>
        <v>241.72792813662912</v>
      </c>
      <c r="K44" s="81">
        <f t="shared" si="5"/>
        <v>242.87576920343662</v>
      </c>
    </row>
    <row r="45" spans="1:11" x14ac:dyDescent="0.35">
      <c r="A45" s="131">
        <v>320</v>
      </c>
      <c r="B45" s="82">
        <f t="shared" si="6"/>
        <v>244.02542137544827</v>
      </c>
      <c r="C45" s="83">
        <f t="shared" si="6"/>
        <v>245.17688180402052</v>
      </c>
      <c r="D45" s="82">
        <f t="shared" si="6"/>
        <v>246.33014765390971</v>
      </c>
      <c r="E45" s="83">
        <f t="shared" si="6"/>
        <v>247.48521610316524</v>
      </c>
      <c r="F45" s="82">
        <f t="shared" si="6"/>
        <v>248.64208434302935</v>
      </c>
      <c r="G45" s="83">
        <f t="shared" si="6"/>
        <v>249.8007495778335</v>
      </c>
      <c r="H45" s="82">
        <f t="shared" si="0"/>
        <v>250.96120902489466</v>
      </c>
      <c r="I45" s="83">
        <f t="shared" si="5"/>
        <v>252.12345991441833</v>
      </c>
      <c r="J45" s="82">
        <f t="shared" si="5"/>
        <v>253.28749948939824</v>
      </c>
      <c r="K45" s="84">
        <f t="shared" si="5"/>
        <v>254.45332500551714</v>
      </c>
    </row>
    <row r="46" spans="1:11" x14ac:dyDescent="0.35">
      <c r="A46" s="131">
        <v>330</v>
      </c>
      <c r="B46" s="82">
        <f t="shared" si="6"/>
        <v>255.62093373105157</v>
      </c>
      <c r="C46" s="83">
        <f t="shared" si="6"/>
        <v>256.79032294677518</v>
      </c>
      <c r="D46" s="82">
        <f t="shared" si="6"/>
        <v>257.96148994586235</v>
      </c>
      <c r="E46" s="83">
        <f t="shared" si="6"/>
        <v>259.1344320337962</v>
      </c>
      <c r="F46" s="82">
        <f t="shared" si="6"/>
        <v>260.30914652827482</v>
      </c>
      <c r="G46" s="83">
        <f t="shared" si="6"/>
        <v>261.48563075911829</v>
      </c>
      <c r="H46" s="82">
        <f t="shared" si="0"/>
        <v>262.66388206817959</v>
      </c>
      <c r="I46" s="83">
        <f t="shared" si="5"/>
        <v>263.84389780925312</v>
      </c>
      <c r="J46" s="82">
        <f t="shared" si="5"/>
        <v>265.02567534798646</v>
      </c>
      <c r="K46" s="84">
        <f t="shared" si="5"/>
        <v>266.20921206179003</v>
      </c>
    </row>
    <row r="47" spans="1:11" x14ac:dyDescent="0.35">
      <c r="A47" s="131">
        <v>340</v>
      </c>
      <c r="B47" s="82">
        <f t="shared" si="6"/>
        <v>267.39450533975361</v>
      </c>
      <c r="C47" s="83">
        <f t="shared" si="6"/>
        <v>268.58155258255533</v>
      </c>
      <c r="D47" s="82">
        <f t="shared" si="6"/>
        <v>269.7703512023802</v>
      </c>
      <c r="E47" s="83">
        <f t="shared" si="6"/>
        <v>270.96089862283304</v>
      </c>
      <c r="F47" s="82">
        <f t="shared" si="6"/>
        <v>272.15319227885607</v>
      </c>
      <c r="G47" s="83">
        <f t="shared" si="6"/>
        <v>273.34722961664465</v>
      </c>
      <c r="H47" s="82">
        <f t="shared" si="0"/>
        <v>274.54300809356675</v>
      </c>
      <c r="I47" s="83">
        <f t="shared" si="5"/>
        <v>275.74052517808025</v>
      </c>
      <c r="J47" s="82">
        <f t="shared" si="5"/>
        <v>276.93977834965398</v>
      </c>
      <c r="K47" s="84">
        <f t="shared" si="5"/>
        <v>278.14076509868755</v>
      </c>
    </row>
    <row r="48" spans="1:11" x14ac:dyDescent="0.35">
      <c r="A48" s="132">
        <v>350</v>
      </c>
      <c r="B48" s="77">
        <f t="shared" si="6"/>
        <v>279.34348292643182</v>
      </c>
      <c r="C48" s="76">
        <f t="shared" si="6"/>
        <v>280.54792934491172</v>
      </c>
      <c r="D48" s="77">
        <f t="shared" si="6"/>
        <v>281.75410187684946</v>
      </c>
      <c r="E48" s="76">
        <f t="shared" si="6"/>
        <v>282.961998055587</v>
      </c>
      <c r="F48" s="77">
        <f t="shared" si="6"/>
        <v>284.171615425011</v>
      </c>
      <c r="G48" s="76">
        <f t="shared" si="6"/>
        <v>285.38295153947752</v>
      </c>
      <c r="H48" s="77">
        <f t="shared" si="0"/>
        <v>286.59600396373952</v>
      </c>
      <c r="I48" s="76">
        <f t="shared" si="5"/>
        <v>287.81077027286966</v>
      </c>
      <c r="J48" s="77">
        <f t="shared" si="5"/>
        <v>289.02724805219225</v>
      </c>
      <c r="K48" s="78">
        <f t="shared" si="5"/>
        <v>290.2454348972085</v>
      </c>
    </row>
    <row r="49" spans="1:11" x14ac:dyDescent="0.35">
      <c r="A49" s="133">
        <v>360</v>
      </c>
      <c r="B49" s="79">
        <f t="shared" si="6"/>
        <v>291.46532841352467</v>
      </c>
      <c r="C49" s="80">
        <f t="shared" si="6"/>
        <v>292.68692621678304</v>
      </c>
      <c r="D49" s="79">
        <f t="shared" si="6"/>
        <v>293.9102259325926</v>
      </c>
      <c r="E49" s="80">
        <f t="shared" si="6"/>
        <v>295.13522519645591</v>
      </c>
      <c r="F49" s="79">
        <f t="shared" si="6"/>
        <v>296.36192165370772</v>
      </c>
      <c r="G49" s="80">
        <f t="shared" si="6"/>
        <v>297.5903129594376</v>
      </c>
      <c r="H49" s="79">
        <f t="shared" si="0"/>
        <v>298.8203967784321</v>
      </c>
      <c r="I49" s="80">
        <f t="shared" si="5"/>
        <v>300.05217078510128</v>
      </c>
      <c r="J49" s="79">
        <f t="shared" si="5"/>
        <v>301.28563266341649</v>
      </c>
      <c r="K49" s="81">
        <f t="shared" si="5"/>
        <v>302.52078010684284</v>
      </c>
    </row>
    <row r="50" spans="1:11" x14ac:dyDescent="0.35">
      <c r="A50" s="131">
        <v>370</v>
      </c>
      <c r="B50" s="82">
        <f t="shared" si="6"/>
        <v>303.75761081827704</v>
      </c>
      <c r="C50" s="83">
        <f t="shared" si="6"/>
        <v>304.99612250998052</v>
      </c>
      <c r="D50" s="82">
        <f t="shared" si="6"/>
        <v>306.23631290351818</v>
      </c>
      <c r="E50" s="83">
        <f t="shared" si="6"/>
        <v>307.47817972969489</v>
      </c>
      <c r="F50" s="82">
        <f t="shared" si="6"/>
        <v>308.72172072849071</v>
      </c>
      <c r="G50" s="83">
        <f t="shared" si="6"/>
        <v>309.96693364900347</v>
      </c>
      <c r="H50" s="82">
        <f t="shared" si="0"/>
        <v>311.21381624938567</v>
      </c>
      <c r="I50" s="83">
        <f t="shared" si="5"/>
        <v>312.46236629678259</v>
      </c>
      <c r="J50" s="82">
        <f t="shared" si="5"/>
        <v>313.71258156727475</v>
      </c>
      <c r="K50" s="84">
        <f t="shared" si="5"/>
        <v>314.96445984581612</v>
      </c>
    </row>
    <row r="51" spans="1:11" x14ac:dyDescent="0.35">
      <c r="A51" s="131">
        <v>380</v>
      </c>
      <c r="B51" s="82">
        <f t="shared" si="6"/>
        <v>316.2179989261781</v>
      </c>
      <c r="C51" s="83">
        <f t="shared" si="6"/>
        <v>317.47319661088835</v>
      </c>
      <c r="D51" s="82">
        <f t="shared" si="6"/>
        <v>318.73005071117359</v>
      </c>
      <c r="E51" s="83">
        <f t="shared" si="6"/>
        <v>319.9885590469047</v>
      </c>
      <c r="F51" s="82">
        <f t="shared" si="6"/>
        <v>321.24871944653717</v>
      </c>
      <c r="G51" s="83">
        <f t="shared" si="6"/>
        <v>322.51052974705658</v>
      </c>
      <c r="H51" s="82">
        <f t="shared" si="0"/>
        <v>323.77398779392087</v>
      </c>
      <c r="I51" s="83">
        <f t="shared" si="5"/>
        <v>325.03909144100834</v>
      </c>
      <c r="J51" s="82">
        <f t="shared" si="5"/>
        <v>326.30583855056102</v>
      </c>
      <c r="K51" s="84">
        <f t="shared" si="5"/>
        <v>327.57422699312929</v>
      </c>
    </row>
    <row r="52" spans="1:11" x14ac:dyDescent="0.35">
      <c r="A52" s="131">
        <v>390</v>
      </c>
      <c r="B52" s="82">
        <f t="shared" si="6"/>
        <v>328.84425464752098</v>
      </c>
      <c r="C52" s="83">
        <f t="shared" si="6"/>
        <v>330.11591940074675</v>
      </c>
      <c r="D52" s="82">
        <f t="shared" si="6"/>
        <v>331.38921914796578</v>
      </c>
      <c r="E52" s="83">
        <f t="shared" si="6"/>
        <v>332.66415179243722</v>
      </c>
      <c r="F52" s="82">
        <f t="shared" si="6"/>
        <v>333.9407152454645</v>
      </c>
      <c r="G52" s="83">
        <f t="shared" si="6"/>
        <v>335.21890742634736</v>
      </c>
      <c r="H52" s="82">
        <f t="shared" si="0"/>
        <v>336.49872626232781</v>
      </c>
      <c r="I52" s="83">
        <f t="shared" si="5"/>
        <v>337.78016968854308</v>
      </c>
      <c r="J52" s="82">
        <f t="shared" si="5"/>
        <v>339.06323564797145</v>
      </c>
      <c r="K52" s="84">
        <f t="shared" si="5"/>
        <v>340.34792209138766</v>
      </c>
    </row>
    <row r="53" spans="1:11" x14ac:dyDescent="0.35">
      <c r="A53" s="134">
        <v>400</v>
      </c>
      <c r="B53" s="135">
        <f t="shared" si="6"/>
        <v>341.63422697731005</v>
      </c>
      <c r="C53" s="106">
        <f t="shared" si="6"/>
        <v>342.92214827195318</v>
      </c>
      <c r="D53" s="107">
        <f t="shared" si="6"/>
        <v>344.21168394917902</v>
      </c>
      <c r="E53" s="106">
        <f t="shared" si="6"/>
        <v>345.50283199045145</v>
      </c>
      <c r="F53" s="107">
        <f t="shared" si="6"/>
        <v>346.79559038478561</v>
      </c>
      <c r="G53" s="106">
        <f t="shared" si="6"/>
        <v>348.08995712870126</v>
      </c>
      <c r="H53" s="107">
        <f t="shared" si="0"/>
        <v>349.38593022618085</v>
      </c>
      <c r="I53" s="106">
        <f t="shared" si="5"/>
        <v>350.68350768861677</v>
      </c>
      <c r="J53" s="107">
        <f t="shared" si="5"/>
        <v>351.98268753476998</v>
      </c>
      <c r="K53" s="108">
        <f t="shared" si="5"/>
        <v>353.28346779072257</v>
      </c>
    </row>
    <row r="54" spans="1:11" x14ac:dyDescent="0.35">
      <c r="A54" s="131">
        <v>410</v>
      </c>
      <c r="B54" s="73">
        <f t="shared" ref="B54:G60" si="7">$B$7*(1-($B$6*$K$8/($A54+B$12)))^1.5*(2/3)^1.5*$B$9*SQRT(9806.6)*$K$6*($A54+B$12)^1.5*0.0000036</f>
        <v>354.58584648983458</v>
      </c>
      <c r="C54" s="74">
        <f t="shared" si="7"/>
        <v>355.88982167269563</v>
      </c>
      <c r="D54" s="73">
        <f t="shared" si="7"/>
        <v>357.19539138708842</v>
      </c>
      <c r="E54" s="74">
        <f t="shared" si="7"/>
        <v>358.50255368793466</v>
      </c>
      <c r="F54" s="82">
        <f t="shared" si="7"/>
        <v>359.81130663725952</v>
      </c>
      <c r="G54" s="87">
        <f t="shared" si="7"/>
        <v>361.12164830414542</v>
      </c>
      <c r="H54" s="86">
        <f t="shared" si="0"/>
        <v>362.43357676468997</v>
      </c>
      <c r="I54" s="87">
        <f t="shared" ref="I54:K59" si="8">$B$7*(1-($B$6*$K$8/($A54+I$12)))^1.5*(2/3)^1.5*$B$9*SQRT(9806.6)*$K$6*($A54+I$12)^1.5*0.0000036</f>
        <v>363.74709010196284</v>
      </c>
      <c r="J54" s="86">
        <f t="shared" si="8"/>
        <v>365.06218640596319</v>
      </c>
      <c r="K54" s="88">
        <f t="shared" si="8"/>
        <v>366.37886377358012</v>
      </c>
    </row>
    <row r="55" spans="1:11" x14ac:dyDescent="0.35">
      <c r="A55" s="131">
        <v>420</v>
      </c>
      <c r="B55" s="86">
        <f t="shared" si="7"/>
        <v>367.69712030855203</v>
      </c>
      <c r="C55" s="87">
        <f t="shared" si="7"/>
        <v>369.01695412142004</v>
      </c>
      <c r="D55" s="86">
        <f t="shared" si="7"/>
        <v>370.33836332949562</v>
      </c>
      <c r="E55" s="87">
        <f t="shared" si="7"/>
        <v>371.66134605681117</v>
      </c>
      <c r="F55" s="86">
        <f t="shared" si="7"/>
        <v>372.98590043408893</v>
      </c>
      <c r="G55" s="87">
        <f t="shared" si="7"/>
        <v>374.31202459869525</v>
      </c>
      <c r="H55" s="86">
        <f t="shared" si="0"/>
        <v>375.63971669460403</v>
      </c>
      <c r="I55" s="87">
        <f t="shared" si="8"/>
        <v>376.96897487235486</v>
      </c>
      <c r="J55" s="86">
        <f t="shared" si="8"/>
        <v>378.29979728902009</v>
      </c>
      <c r="K55" s="88">
        <f t="shared" si="8"/>
        <v>379.6321821081612</v>
      </c>
    </row>
    <row r="56" spans="1:11" x14ac:dyDescent="0.35">
      <c r="A56" s="131">
        <v>430</v>
      </c>
      <c r="B56" s="86">
        <f t="shared" si="7"/>
        <v>380.9661274997913</v>
      </c>
      <c r="C56" s="87">
        <f t="shared" si="7"/>
        <v>382.3016316403415</v>
      </c>
      <c r="D56" s="86">
        <f t="shared" si="7"/>
        <v>383.63869271261808</v>
      </c>
      <c r="E56" s="87">
        <f t="shared" si="7"/>
        <v>384.97730890576827</v>
      </c>
      <c r="F56" s="86">
        <f t="shared" si="7"/>
        <v>386.31747841524623</v>
      </c>
      <c r="G56" s="87">
        <f t="shared" si="7"/>
        <v>387.65919944276862</v>
      </c>
      <c r="H56" s="86">
        <f t="shared" si="0"/>
        <v>389.00247019628807</v>
      </c>
      <c r="I56" s="87">
        <f t="shared" si="8"/>
        <v>390.34728888994817</v>
      </c>
      <c r="J56" s="86">
        <f t="shared" si="8"/>
        <v>391.69365374405686</v>
      </c>
      <c r="K56" s="88">
        <f t="shared" si="8"/>
        <v>393.04156298504262</v>
      </c>
    </row>
    <row r="57" spans="1:11" x14ac:dyDescent="0.35">
      <c r="A57" s="131">
        <v>440</v>
      </c>
      <c r="B57" s="86">
        <f t="shared" si="7"/>
        <v>394.39101484542402</v>
      </c>
      <c r="C57" s="87">
        <f t="shared" si="7"/>
        <v>395.74200756377644</v>
      </c>
      <c r="D57" s="86">
        <f t="shared" si="7"/>
        <v>397.09453938469176</v>
      </c>
      <c r="E57" s="87">
        <f t="shared" si="7"/>
        <v>398.4486085587514</v>
      </c>
      <c r="F57" s="86">
        <f t="shared" si="7"/>
        <v>399.80421334248592</v>
      </c>
      <c r="G57" s="87">
        <f t="shared" si="7"/>
        <v>401.16135199834491</v>
      </c>
      <c r="H57" s="86">
        <f t="shared" si="0"/>
        <v>402.52002279466387</v>
      </c>
      <c r="I57" s="87">
        <f t="shared" si="8"/>
        <v>403.88022400562841</v>
      </c>
      <c r="J57" s="86">
        <f t="shared" si="8"/>
        <v>405.24195391124346</v>
      </c>
      <c r="K57" s="88">
        <f t="shared" si="8"/>
        <v>406.60521079730114</v>
      </c>
    </row>
    <row r="58" spans="1:11" x14ac:dyDescent="0.35">
      <c r="A58" s="132">
        <v>450</v>
      </c>
      <c r="B58" s="89">
        <f t="shared" si="7"/>
        <v>407.96999295534562</v>
      </c>
      <c r="C58" s="90">
        <f t="shared" si="7"/>
        <v>409.33629868264427</v>
      </c>
      <c r="D58" s="89">
        <f t="shared" si="7"/>
        <v>410.70412628215337</v>
      </c>
      <c r="E58" s="90">
        <f t="shared" si="7"/>
        <v>412.07347406248738</v>
      </c>
      <c r="F58" s="89">
        <f t="shared" si="7"/>
        <v>413.44434033788957</v>
      </c>
      <c r="G58" s="90">
        <f t="shared" si="7"/>
        <v>414.81672342819508</v>
      </c>
      <c r="H58" s="89">
        <f t="shared" si="0"/>
        <v>416.19062165880791</v>
      </c>
      <c r="I58" s="90">
        <f t="shared" si="8"/>
        <v>417.56603336066354</v>
      </c>
      <c r="J58" s="156">
        <f t="shared" si="8"/>
        <v>418.94295687020224</v>
      </c>
      <c r="K58" s="91">
        <f t="shared" si="8"/>
        <v>420.32139052933735</v>
      </c>
    </row>
    <row r="59" spans="1:11" x14ac:dyDescent="0.35">
      <c r="A59" s="133">
        <v>460</v>
      </c>
      <c r="B59" s="92">
        <f t="shared" si="7"/>
        <v>421.70133268542668</v>
      </c>
      <c r="C59" s="93">
        <f t="shared" si="7"/>
        <v>423.08278169124054</v>
      </c>
      <c r="D59" s="92">
        <f t="shared" si="7"/>
        <v>424.46573590493557</v>
      </c>
      <c r="E59" s="93">
        <f t="shared" si="7"/>
        <v>425.85019369002237</v>
      </c>
      <c r="F59" s="92">
        <f t="shared" si="7"/>
        <v>427.2361534153373</v>
      </c>
      <c r="G59" s="93">
        <f t="shared" si="7"/>
        <v>428.62361345501432</v>
      </c>
      <c r="H59" s="92">
        <f t="shared" si="0"/>
        <v>430.01257218845694</v>
      </c>
      <c r="I59" s="93">
        <f t="shared" si="8"/>
        <v>431.4030280003077</v>
      </c>
      <c r="J59" s="92">
        <f t="shared" si="8"/>
        <v>432.79497928042139</v>
      </c>
      <c r="K59" s="94">
        <f t="shared" si="8"/>
        <v>434.18842442383607</v>
      </c>
    </row>
    <row r="60" spans="1:11" x14ac:dyDescent="0.35">
      <c r="A60" s="131">
        <v>470</v>
      </c>
      <c r="B60" s="86">
        <f t="shared" si="7"/>
        <v>435.58336183074965</v>
      </c>
      <c r="C60" s="87">
        <f t="shared" si="7"/>
        <v>436.97978990648522</v>
      </c>
      <c r="D60" s="86">
        <f t="shared" si="7"/>
        <v>438.37770706146898</v>
      </c>
      <c r="E60" s="87">
        <f t="shared" si="7"/>
        <v>439.77711171119927</v>
      </c>
      <c r="F60" s="86">
        <f t="shared" si="7"/>
        <v>441.17800227622683</v>
      </c>
      <c r="G60" s="87">
        <f t="shared" si="7"/>
        <v>442.58037718211625</v>
      </c>
      <c r="H60" s="86"/>
      <c r="I60" s="87"/>
      <c r="J60" s="86"/>
      <c r="K60" s="88"/>
    </row>
    <row r="61" spans="1:11" x14ac:dyDescent="0.35">
      <c r="A61" s="131">
        <v>480</v>
      </c>
      <c r="B61" s="86"/>
      <c r="C61" s="87"/>
      <c r="D61" s="86"/>
      <c r="E61" s="87"/>
      <c r="F61" s="86"/>
      <c r="G61" s="87"/>
      <c r="H61" s="86"/>
      <c r="I61" s="87"/>
      <c r="J61" s="86"/>
      <c r="K61" s="88"/>
    </row>
    <row r="62" spans="1:11" x14ac:dyDescent="0.35">
      <c r="A62" s="131">
        <v>490</v>
      </c>
      <c r="B62" s="73"/>
      <c r="C62" s="74"/>
      <c r="D62" s="73"/>
      <c r="E62" s="74"/>
      <c r="F62" s="73"/>
      <c r="G62" s="74"/>
      <c r="H62" s="73"/>
      <c r="I62" s="74"/>
      <c r="J62" s="73"/>
      <c r="K62" s="75"/>
    </row>
    <row r="63" spans="1:11" x14ac:dyDescent="0.35">
      <c r="A63" s="134">
        <v>500</v>
      </c>
      <c r="B63" s="107"/>
      <c r="C63" s="106"/>
      <c r="D63" s="107"/>
      <c r="E63" s="106"/>
      <c r="F63" s="107"/>
      <c r="G63" s="106"/>
      <c r="H63" s="107"/>
      <c r="I63" s="106"/>
      <c r="J63" s="107"/>
      <c r="K63" s="108"/>
    </row>
    <row r="64" spans="1:11" x14ac:dyDescent="0.35">
      <c r="A64" s="136">
        <v>510</v>
      </c>
      <c r="B64" s="137"/>
      <c r="C64" s="138"/>
      <c r="D64" s="137"/>
      <c r="E64" s="138"/>
      <c r="F64" s="137"/>
      <c r="G64" s="138"/>
      <c r="H64" s="137"/>
      <c r="I64" s="138"/>
      <c r="J64" s="137"/>
      <c r="K64" s="139"/>
    </row>
    <row r="65" spans="1:11" x14ac:dyDescent="0.35">
      <c r="A65" s="131">
        <v>520</v>
      </c>
      <c r="B65" s="73"/>
      <c r="C65" s="74"/>
      <c r="D65" s="73"/>
      <c r="E65" s="74"/>
      <c r="F65" s="73"/>
      <c r="G65" s="74"/>
      <c r="H65" s="73"/>
      <c r="I65" s="74"/>
      <c r="J65" s="73"/>
      <c r="K65" s="75"/>
    </row>
    <row r="66" spans="1:11" x14ac:dyDescent="0.35">
      <c r="A66" s="131">
        <v>530</v>
      </c>
      <c r="B66" s="73"/>
      <c r="C66" s="74"/>
      <c r="D66" s="73"/>
      <c r="E66" s="74"/>
      <c r="F66" s="73"/>
      <c r="G66" s="74"/>
      <c r="H66" s="73"/>
      <c r="I66" s="74"/>
      <c r="J66" s="73"/>
      <c r="K66" s="75"/>
    </row>
    <row r="67" spans="1:11" x14ac:dyDescent="0.35">
      <c r="A67" s="131">
        <v>540</v>
      </c>
      <c r="B67" s="82"/>
      <c r="C67" s="83"/>
      <c r="D67" s="82"/>
      <c r="E67" s="83"/>
      <c r="F67" s="82"/>
      <c r="G67" s="83"/>
      <c r="H67" s="82"/>
      <c r="I67" s="83"/>
      <c r="J67" s="82"/>
      <c r="K67" s="84"/>
    </row>
    <row r="68" spans="1:11" x14ac:dyDescent="0.35">
      <c r="A68" s="132">
        <v>550</v>
      </c>
      <c r="B68" s="77"/>
      <c r="C68" s="76"/>
      <c r="D68" s="77"/>
      <c r="E68" s="76"/>
      <c r="F68" s="77"/>
      <c r="G68" s="76"/>
      <c r="H68" s="77"/>
      <c r="I68" s="76"/>
      <c r="J68" s="77"/>
      <c r="K68" s="78"/>
    </row>
    <row r="69" spans="1:11" x14ac:dyDescent="0.35">
      <c r="A69" s="131">
        <v>560</v>
      </c>
      <c r="B69" s="82"/>
      <c r="C69" s="83"/>
      <c r="D69" s="82"/>
      <c r="E69" s="83"/>
      <c r="F69" s="82"/>
      <c r="G69" s="83"/>
      <c r="H69" s="82"/>
      <c r="I69" s="83"/>
      <c r="J69" s="82"/>
      <c r="K69" s="84"/>
    </row>
    <row r="70" spans="1:11" x14ac:dyDescent="0.35">
      <c r="A70" s="131">
        <v>570</v>
      </c>
      <c r="B70" s="82"/>
      <c r="C70" s="83"/>
      <c r="D70" s="82"/>
      <c r="E70" s="83"/>
      <c r="F70" s="82"/>
      <c r="G70" s="83"/>
      <c r="H70" s="82"/>
      <c r="I70" s="83"/>
      <c r="J70" s="82"/>
      <c r="K70" s="84"/>
    </row>
    <row r="71" spans="1:11" x14ac:dyDescent="0.35">
      <c r="A71" s="131">
        <v>580</v>
      </c>
      <c r="B71" s="82"/>
      <c r="C71" s="83"/>
      <c r="D71" s="82"/>
      <c r="E71" s="83"/>
      <c r="F71" s="82"/>
      <c r="G71" s="83"/>
      <c r="H71" s="82"/>
      <c r="I71" s="83"/>
      <c r="J71" s="82"/>
      <c r="K71" s="84"/>
    </row>
    <row r="72" spans="1:11" x14ac:dyDescent="0.35">
      <c r="A72" s="131">
        <v>590</v>
      </c>
      <c r="B72" s="82"/>
      <c r="C72" s="83"/>
      <c r="D72" s="82"/>
      <c r="E72" s="83"/>
      <c r="F72" s="82"/>
      <c r="G72" s="83"/>
      <c r="H72" s="82"/>
      <c r="I72" s="83"/>
      <c r="J72" s="82"/>
      <c r="K72" s="84"/>
    </row>
    <row r="73" spans="1:11" x14ac:dyDescent="0.35">
      <c r="A73" s="132">
        <v>600</v>
      </c>
      <c r="B73" s="77"/>
      <c r="C73" s="76"/>
      <c r="D73" s="77"/>
      <c r="E73" s="76"/>
      <c r="F73" s="77"/>
      <c r="G73" s="76"/>
      <c r="H73" s="77"/>
      <c r="I73" s="76"/>
      <c r="J73" s="77"/>
      <c r="K73" s="78"/>
    </row>
    <row r="74" spans="1:11" x14ac:dyDescent="0.35">
      <c r="A74" s="131">
        <v>610</v>
      </c>
      <c r="B74" s="82"/>
      <c r="C74" s="83"/>
      <c r="D74" s="82"/>
      <c r="E74" s="83"/>
      <c r="F74" s="82"/>
      <c r="G74" s="83"/>
      <c r="H74" s="82"/>
      <c r="I74" s="83"/>
      <c r="J74" s="82"/>
      <c r="K74" s="84"/>
    </row>
    <row r="75" spans="1:11" x14ac:dyDescent="0.35">
      <c r="A75" s="131">
        <v>620</v>
      </c>
      <c r="B75" s="82"/>
      <c r="C75" s="83"/>
      <c r="D75" s="82"/>
      <c r="E75" s="83"/>
      <c r="F75" s="82"/>
      <c r="G75" s="83"/>
      <c r="H75" s="82"/>
      <c r="I75" s="83"/>
      <c r="J75" s="82"/>
      <c r="K75" s="84"/>
    </row>
    <row r="76" spans="1:11" x14ac:dyDescent="0.35">
      <c r="A76" s="131">
        <v>630</v>
      </c>
      <c r="B76" s="82"/>
      <c r="C76" s="83"/>
      <c r="D76" s="82"/>
      <c r="E76" s="83"/>
      <c r="F76" s="82"/>
      <c r="G76" s="83"/>
      <c r="H76" s="82"/>
      <c r="I76" s="83"/>
      <c r="J76" s="82"/>
      <c r="K76" s="84"/>
    </row>
    <row r="77" spans="1:11" x14ac:dyDescent="0.35">
      <c r="A77" s="131">
        <v>640</v>
      </c>
      <c r="B77" s="82"/>
      <c r="C77" s="83"/>
      <c r="D77" s="82"/>
      <c r="E77" s="83"/>
      <c r="F77" s="82"/>
      <c r="G77" s="83"/>
      <c r="H77" s="82"/>
      <c r="I77" s="83"/>
      <c r="J77" s="82"/>
      <c r="K77" s="84"/>
    </row>
    <row r="78" spans="1:11" x14ac:dyDescent="0.35">
      <c r="A78" s="132">
        <v>650</v>
      </c>
      <c r="B78" s="77"/>
      <c r="C78" s="76"/>
      <c r="D78" s="77"/>
      <c r="E78" s="76"/>
      <c r="F78" s="77"/>
      <c r="G78" s="76"/>
      <c r="H78" s="77"/>
      <c r="I78" s="76"/>
      <c r="J78" s="77"/>
      <c r="K78" s="78"/>
    </row>
    <row r="79" spans="1:11" x14ac:dyDescent="0.35">
      <c r="A79" s="131">
        <v>660</v>
      </c>
      <c r="B79" s="82"/>
      <c r="C79" s="83"/>
      <c r="D79" s="82"/>
      <c r="E79" s="83"/>
      <c r="F79" s="82"/>
      <c r="G79" s="83"/>
      <c r="H79" s="82"/>
      <c r="I79" s="83"/>
      <c r="J79" s="82"/>
      <c r="K79" s="84"/>
    </row>
    <row r="80" spans="1:11" x14ac:dyDescent="0.35">
      <c r="A80" s="131">
        <v>670</v>
      </c>
      <c r="B80" s="82"/>
      <c r="C80" s="83"/>
      <c r="D80" s="82"/>
      <c r="E80" s="83"/>
      <c r="F80" s="82"/>
      <c r="G80" s="83"/>
      <c r="H80" s="82"/>
      <c r="I80" s="83"/>
      <c r="J80" s="82"/>
      <c r="K80" s="84"/>
    </row>
    <row r="81" spans="1:11" x14ac:dyDescent="0.35">
      <c r="A81" s="131">
        <v>680</v>
      </c>
      <c r="B81" s="82"/>
      <c r="C81" s="83"/>
      <c r="D81" s="82"/>
      <c r="E81" s="83"/>
      <c r="F81" s="82"/>
      <c r="G81" s="83"/>
      <c r="H81" s="82"/>
      <c r="I81" s="83"/>
      <c r="J81" s="82"/>
      <c r="K81" s="84"/>
    </row>
    <row r="82" spans="1:11" x14ac:dyDescent="0.35">
      <c r="A82" s="131">
        <v>690</v>
      </c>
      <c r="B82" s="82"/>
      <c r="C82" s="83"/>
      <c r="D82" s="82"/>
      <c r="E82" s="83"/>
      <c r="F82" s="82"/>
      <c r="G82" s="83"/>
      <c r="H82" s="82"/>
      <c r="I82" s="83"/>
      <c r="J82" s="82"/>
      <c r="K82" s="84"/>
    </row>
    <row r="83" spans="1:11" x14ac:dyDescent="0.35">
      <c r="A83" s="132">
        <v>700</v>
      </c>
      <c r="B83" s="77"/>
      <c r="C83" s="76"/>
      <c r="D83" s="77"/>
      <c r="E83" s="76"/>
      <c r="F83" s="77"/>
      <c r="G83" s="76"/>
      <c r="H83" s="77"/>
      <c r="I83" s="76"/>
      <c r="J83" s="77"/>
      <c r="K83" s="78"/>
    </row>
    <row r="84" spans="1:11" x14ac:dyDescent="0.35">
      <c r="A84" s="131">
        <v>710</v>
      </c>
      <c r="B84" s="82"/>
      <c r="C84" s="83"/>
      <c r="D84" s="82"/>
      <c r="E84" s="83"/>
      <c r="F84" s="82"/>
      <c r="G84" s="83"/>
      <c r="H84" s="82"/>
      <c r="I84" s="83"/>
      <c r="J84" s="82"/>
      <c r="K84" s="84"/>
    </row>
    <row r="85" spans="1:11" x14ac:dyDescent="0.35">
      <c r="A85" s="131">
        <v>720</v>
      </c>
      <c r="B85" s="82"/>
      <c r="C85" s="83"/>
      <c r="D85" s="82"/>
      <c r="E85" s="83"/>
      <c r="F85" s="82"/>
      <c r="G85" s="83"/>
      <c r="H85" s="82"/>
      <c r="I85" s="83"/>
      <c r="J85" s="82"/>
      <c r="K85" s="84"/>
    </row>
    <row r="86" spans="1:11" x14ac:dyDescent="0.35">
      <c r="A86" s="131">
        <v>730</v>
      </c>
      <c r="B86" s="82"/>
      <c r="C86" s="83"/>
      <c r="D86" s="82"/>
      <c r="E86" s="83"/>
      <c r="F86" s="82"/>
      <c r="G86" s="83"/>
      <c r="H86" s="82"/>
      <c r="I86" s="83"/>
      <c r="J86" s="82"/>
      <c r="K86" s="84"/>
    </row>
    <row r="87" spans="1:11" x14ac:dyDescent="0.35">
      <c r="A87" s="131">
        <v>740</v>
      </c>
      <c r="B87" s="82"/>
      <c r="C87" s="83"/>
      <c r="D87" s="82"/>
      <c r="E87" s="83"/>
      <c r="F87" s="82"/>
      <c r="G87" s="83"/>
      <c r="H87" s="82"/>
      <c r="I87" s="83"/>
      <c r="J87" s="82"/>
      <c r="K87" s="84"/>
    </row>
    <row r="88" spans="1:11" x14ac:dyDescent="0.35">
      <c r="A88" s="132">
        <v>750</v>
      </c>
      <c r="B88" s="77"/>
      <c r="C88" s="76"/>
      <c r="D88" s="77"/>
      <c r="E88" s="76"/>
      <c r="F88" s="77"/>
      <c r="G88" s="76"/>
      <c r="H88" s="77"/>
      <c r="I88" s="76"/>
      <c r="J88" s="77"/>
      <c r="K88" s="78"/>
    </row>
    <row r="89" spans="1:11" x14ac:dyDescent="0.35">
      <c r="A89" s="131">
        <v>760</v>
      </c>
      <c r="B89" s="82"/>
      <c r="C89" s="83"/>
      <c r="D89" s="82"/>
      <c r="E89" s="83"/>
      <c r="F89" s="82"/>
      <c r="G89" s="83"/>
      <c r="H89" s="82"/>
      <c r="I89" s="83"/>
      <c r="J89" s="82"/>
      <c r="K89" s="84"/>
    </row>
    <row r="90" spans="1:11" x14ac:dyDescent="0.35">
      <c r="A90" s="131">
        <v>770</v>
      </c>
      <c r="B90" s="82"/>
      <c r="C90" s="83"/>
      <c r="D90" s="82"/>
      <c r="E90" s="83"/>
      <c r="F90" s="82"/>
      <c r="G90" s="83"/>
      <c r="H90" s="82"/>
      <c r="I90" s="83"/>
      <c r="J90" s="82"/>
      <c r="K90" s="84"/>
    </row>
    <row r="91" spans="1:11" x14ac:dyDescent="0.35">
      <c r="A91" s="131">
        <v>780</v>
      </c>
      <c r="B91" s="82"/>
      <c r="C91" s="83"/>
      <c r="D91" s="82"/>
      <c r="E91" s="83"/>
      <c r="F91" s="82"/>
      <c r="G91" s="83"/>
      <c r="H91" s="82"/>
      <c r="I91" s="83"/>
      <c r="J91" s="82"/>
      <c r="K91" s="84"/>
    </row>
    <row r="92" spans="1:11" x14ac:dyDescent="0.35">
      <c r="A92" s="131">
        <v>790</v>
      </c>
      <c r="B92" s="82"/>
      <c r="C92" s="83"/>
      <c r="D92" s="82"/>
      <c r="E92" s="83"/>
      <c r="F92" s="82"/>
      <c r="G92" s="83"/>
      <c r="H92" s="82"/>
      <c r="I92" s="83"/>
      <c r="J92" s="82"/>
      <c r="K92" s="84"/>
    </row>
    <row r="93" spans="1:11" x14ac:dyDescent="0.35">
      <c r="A93" s="131">
        <v>800</v>
      </c>
      <c r="B93" s="82"/>
      <c r="C93" s="83"/>
      <c r="D93" s="82"/>
      <c r="E93" s="83"/>
      <c r="F93" s="82"/>
      <c r="G93" s="83"/>
      <c r="H93" s="82"/>
      <c r="I93" s="83"/>
      <c r="J93" s="82"/>
      <c r="K93" s="84"/>
    </row>
    <row r="94" spans="1:11" x14ac:dyDescent="0.35">
      <c r="A94" s="132">
        <v>810</v>
      </c>
      <c r="B94" s="140"/>
      <c r="C94" s="76"/>
      <c r="D94" s="77"/>
      <c r="E94" s="76"/>
      <c r="F94" s="77"/>
      <c r="G94" s="76"/>
      <c r="H94" s="77"/>
      <c r="I94" s="76"/>
      <c r="J94" s="77"/>
      <c r="K94" s="78"/>
    </row>
    <row r="95" spans="1:11" x14ac:dyDescent="0.35">
      <c r="A95" s="131">
        <v>820</v>
      </c>
      <c r="B95" s="141"/>
      <c r="C95" s="83"/>
      <c r="D95" s="82"/>
      <c r="E95" s="83"/>
      <c r="F95" s="82"/>
      <c r="G95" s="83"/>
      <c r="H95" s="82"/>
      <c r="I95" s="83"/>
      <c r="J95" s="82"/>
      <c r="K95" s="84"/>
    </row>
    <row r="96" spans="1:11" x14ac:dyDescent="0.35">
      <c r="A96" s="131">
        <v>830</v>
      </c>
      <c r="B96" s="142"/>
      <c r="C96" s="74"/>
      <c r="D96" s="73"/>
      <c r="E96" s="74"/>
      <c r="F96" s="73"/>
      <c r="G96" s="74"/>
      <c r="H96" s="73"/>
      <c r="I96" s="74"/>
      <c r="J96" s="73"/>
      <c r="K96" s="75"/>
    </row>
    <row r="97" spans="1:11" x14ac:dyDescent="0.35">
      <c r="A97" s="131">
        <v>840</v>
      </c>
      <c r="B97" s="142"/>
      <c r="C97" s="74"/>
      <c r="D97" s="73"/>
      <c r="E97" s="74"/>
      <c r="F97" s="73"/>
      <c r="G97" s="74"/>
      <c r="H97" s="73"/>
      <c r="I97" s="74"/>
      <c r="J97" s="73"/>
      <c r="K97" s="75"/>
    </row>
    <row r="98" spans="1:11" x14ac:dyDescent="0.35">
      <c r="A98" s="132">
        <v>850</v>
      </c>
      <c r="B98" s="140"/>
      <c r="C98" s="76"/>
      <c r="D98" s="77"/>
      <c r="E98" s="76"/>
      <c r="F98" s="77"/>
      <c r="G98" s="76"/>
      <c r="H98" s="77"/>
      <c r="I98" s="76"/>
      <c r="J98" s="77"/>
      <c r="K98" s="78"/>
    </row>
    <row r="99" spans="1:11" x14ac:dyDescent="0.35">
      <c r="A99" s="131">
        <v>860</v>
      </c>
      <c r="B99" s="141"/>
      <c r="C99" s="83"/>
      <c r="D99" s="82"/>
      <c r="E99" s="83"/>
      <c r="F99" s="82"/>
      <c r="G99" s="83"/>
      <c r="H99" s="82"/>
      <c r="I99" s="83"/>
      <c r="J99" s="82"/>
      <c r="K99" s="84"/>
    </row>
    <row r="100" spans="1:11" x14ac:dyDescent="0.35">
      <c r="A100" s="131">
        <v>870</v>
      </c>
      <c r="B100" s="141"/>
      <c r="C100" s="83"/>
      <c r="D100" s="82"/>
      <c r="E100" s="83"/>
      <c r="F100" s="82"/>
      <c r="G100" s="83"/>
      <c r="H100" s="82"/>
      <c r="I100" s="83"/>
      <c r="J100" s="82"/>
      <c r="K100" s="84"/>
    </row>
    <row r="101" spans="1:11" x14ac:dyDescent="0.35">
      <c r="A101" s="131">
        <v>880</v>
      </c>
      <c r="B101" s="141"/>
      <c r="C101" s="83"/>
      <c r="D101" s="82"/>
      <c r="E101" s="83"/>
      <c r="F101" s="82"/>
      <c r="G101" s="83"/>
      <c r="H101" s="82"/>
      <c r="I101" s="83"/>
      <c r="J101" s="82"/>
      <c r="K101" s="84"/>
    </row>
    <row r="102" spans="1:11" x14ac:dyDescent="0.35">
      <c r="A102" s="131">
        <v>890</v>
      </c>
      <c r="B102" s="141"/>
      <c r="C102" s="83"/>
      <c r="D102" s="82"/>
      <c r="E102" s="83"/>
      <c r="F102" s="82"/>
      <c r="G102" s="83"/>
      <c r="H102" s="82"/>
      <c r="I102" s="83"/>
      <c r="J102" s="82"/>
      <c r="K102" s="84"/>
    </row>
    <row r="103" spans="1:11" x14ac:dyDescent="0.35">
      <c r="A103" s="132">
        <v>900</v>
      </c>
      <c r="B103" s="140"/>
      <c r="C103" s="76"/>
      <c r="D103" s="77"/>
      <c r="E103" s="76"/>
      <c r="F103" s="77"/>
      <c r="G103" s="76"/>
      <c r="H103" s="77"/>
      <c r="I103" s="76"/>
      <c r="J103" s="77"/>
      <c r="K103" s="78"/>
    </row>
    <row r="104" spans="1:11" x14ac:dyDescent="0.35">
      <c r="A104" s="131">
        <v>910</v>
      </c>
      <c r="B104" s="141"/>
      <c r="C104" s="83"/>
      <c r="D104" s="82"/>
      <c r="E104" s="83"/>
      <c r="F104" s="82"/>
      <c r="G104" s="83"/>
      <c r="H104" s="82"/>
      <c r="I104" s="83"/>
      <c r="J104" s="82"/>
      <c r="K104" s="84"/>
    </row>
    <row r="105" spans="1:11" x14ac:dyDescent="0.35">
      <c r="A105" s="131">
        <v>920</v>
      </c>
      <c r="B105" s="141"/>
      <c r="C105" s="83"/>
      <c r="D105" s="82"/>
      <c r="E105" s="83"/>
      <c r="F105" s="82"/>
      <c r="G105" s="83"/>
      <c r="H105" s="82"/>
      <c r="I105" s="83"/>
      <c r="J105" s="82"/>
      <c r="K105" s="84"/>
    </row>
    <row r="106" spans="1:11" x14ac:dyDescent="0.35">
      <c r="A106" s="131">
        <v>930</v>
      </c>
      <c r="B106" s="141"/>
      <c r="C106" s="83"/>
      <c r="D106" s="82"/>
      <c r="E106" s="83"/>
      <c r="F106" s="82"/>
      <c r="G106" s="83"/>
      <c r="H106" s="82"/>
      <c r="I106" s="83"/>
      <c r="J106" s="82"/>
      <c r="K106" s="84"/>
    </row>
    <row r="107" spans="1:11" x14ac:dyDescent="0.35">
      <c r="A107" s="131">
        <v>940</v>
      </c>
      <c r="B107" s="141"/>
      <c r="C107" s="83"/>
      <c r="D107" s="82"/>
      <c r="E107" s="83"/>
      <c r="F107" s="82"/>
      <c r="G107" s="83"/>
      <c r="H107" s="82"/>
      <c r="I107" s="83"/>
      <c r="J107" s="82"/>
      <c r="K107" s="84"/>
    </row>
    <row r="108" spans="1:11" x14ac:dyDescent="0.35">
      <c r="A108" s="132">
        <v>950</v>
      </c>
      <c r="B108" s="140"/>
      <c r="C108" s="76"/>
      <c r="D108" s="77"/>
      <c r="E108" s="76"/>
      <c r="F108" s="77"/>
      <c r="G108" s="76"/>
      <c r="H108" s="77"/>
      <c r="I108" s="76"/>
      <c r="J108" s="77"/>
      <c r="K108" s="78"/>
    </row>
    <row r="109" spans="1:11" x14ac:dyDescent="0.35">
      <c r="A109" s="131">
        <v>960</v>
      </c>
      <c r="B109" s="141"/>
      <c r="C109" s="83"/>
      <c r="D109" s="82"/>
      <c r="E109" s="83"/>
      <c r="F109" s="82"/>
      <c r="G109" s="83"/>
      <c r="H109" s="82"/>
      <c r="I109" s="83"/>
      <c r="J109" s="82"/>
      <c r="K109" s="84"/>
    </row>
    <row r="110" spans="1:11" x14ac:dyDescent="0.35">
      <c r="A110" s="131">
        <v>970</v>
      </c>
      <c r="B110" s="141"/>
      <c r="C110" s="83"/>
      <c r="D110" s="82"/>
      <c r="E110" s="83"/>
      <c r="F110" s="82"/>
      <c r="G110" s="83"/>
      <c r="H110" s="82"/>
      <c r="I110" s="83"/>
      <c r="J110" s="82"/>
      <c r="K110" s="84"/>
    </row>
    <row r="111" spans="1:11" x14ac:dyDescent="0.35">
      <c r="A111" s="131">
        <v>980</v>
      </c>
      <c r="B111" s="141"/>
      <c r="C111" s="83"/>
      <c r="D111" s="82"/>
      <c r="E111" s="83"/>
      <c r="F111" s="82"/>
      <c r="G111" s="83"/>
      <c r="H111" s="82"/>
      <c r="I111" s="83"/>
      <c r="J111" s="82"/>
      <c r="K111" s="84"/>
    </row>
    <row r="112" spans="1:11" x14ac:dyDescent="0.35">
      <c r="A112" s="131">
        <v>990</v>
      </c>
      <c r="B112" s="141"/>
      <c r="C112" s="83"/>
      <c r="D112" s="82"/>
      <c r="E112" s="83"/>
      <c r="F112" s="82"/>
      <c r="G112" s="83"/>
      <c r="H112" s="82"/>
      <c r="I112" s="83"/>
      <c r="J112" s="82"/>
      <c r="K112" s="84"/>
    </row>
    <row r="113" spans="1:11" x14ac:dyDescent="0.35">
      <c r="A113" s="134">
        <v>1000</v>
      </c>
      <c r="B113" s="143"/>
      <c r="C113" s="144"/>
      <c r="D113" s="135"/>
      <c r="E113" s="144"/>
      <c r="F113" s="135"/>
      <c r="G113" s="144"/>
      <c r="H113" s="135"/>
      <c r="I113" s="144"/>
      <c r="J113" s="135"/>
      <c r="K113" s="145"/>
    </row>
  </sheetData>
  <sheetProtection algorithmName="SHA-512" hashValue="yuLPHHFYe1dKYcBkjQUPdul6iKTnhWsHCQfFQsC8soDq60KPVSV1tL9VafjQ475ZHFG7UTxhEQAFMqFdhQJ3vw==" saltValue="Q5YuMruhW9zhz4JzhB566Q==" spinCount="100000" sheet="1" objects="1" scenarios="1" selectLockedCells="1"/>
  <mergeCells count="4">
    <mergeCell ref="A3:K3"/>
    <mergeCell ref="A5:E5"/>
    <mergeCell ref="F5:I5"/>
    <mergeCell ref="J5:K5"/>
  </mergeCells>
  <pageMargins left="0.74803149606299202" right="0.74803149606299202" top="0.98425196850393704" bottom="0.98425196850393704" header="0.511811023622047" footer="0.511811023622047"/>
  <pageSetup paperSize="9" scale="70" orientation="portrait" r:id="rId1"/>
  <headerFooter alignWithMargins="0"/>
  <rowBreaks count="1" manualBreakCount="1">
    <brk id="5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3"/>
  <sheetViews>
    <sheetView zoomScaleNormal="100" workbookViewId="0">
      <selection activeCell="K6" sqref="K6"/>
    </sheetView>
  </sheetViews>
  <sheetFormatPr defaultRowHeight="15.5" x14ac:dyDescent="0.35"/>
  <cols>
    <col min="1" max="1" width="14.5" style="166" customWidth="1"/>
    <col min="2" max="4" width="8.6640625" style="166"/>
    <col min="5" max="5" width="10.25" style="166" customWidth="1"/>
    <col min="6" max="6" width="12" style="166" customWidth="1"/>
    <col min="7" max="7" width="8.6640625" style="166"/>
    <col min="8" max="8" width="11" style="166" customWidth="1"/>
    <col min="9" max="9" width="8.6640625" style="166"/>
    <col min="10" max="10" width="9.83203125" style="166" customWidth="1"/>
    <col min="11" max="16384" width="8.6640625" style="166"/>
  </cols>
  <sheetData>
    <row r="1" spans="1:11" x14ac:dyDescent="0.35">
      <c r="A1" s="164" t="s">
        <v>0</v>
      </c>
      <c r="B1" s="165"/>
      <c r="C1" s="165"/>
      <c r="D1" s="165"/>
      <c r="E1" s="165"/>
      <c r="F1" s="165"/>
      <c r="G1" s="165"/>
      <c r="H1" s="165"/>
      <c r="I1" s="165"/>
      <c r="K1" s="257" t="s">
        <v>36</v>
      </c>
    </row>
    <row r="2" spans="1:11" x14ac:dyDescent="0.35">
      <c r="A2" s="164"/>
      <c r="B2" s="165"/>
      <c r="C2" s="165"/>
      <c r="D2" s="165"/>
      <c r="E2" s="165"/>
      <c r="F2" s="165"/>
      <c r="G2" s="165"/>
      <c r="H2" s="165"/>
      <c r="I2" s="165"/>
      <c r="J2" s="167"/>
      <c r="K2" s="167"/>
    </row>
    <row r="3" spans="1:11" x14ac:dyDescent="0.35">
      <c r="A3" s="251" t="s">
        <v>1</v>
      </c>
      <c r="B3" s="252"/>
      <c r="C3" s="252"/>
      <c r="D3" s="252"/>
      <c r="E3" s="252"/>
      <c r="F3" s="252"/>
      <c r="G3" s="252"/>
      <c r="H3" s="252"/>
      <c r="I3" s="252"/>
      <c r="J3" s="252"/>
      <c r="K3" s="253"/>
    </row>
    <row r="4" spans="1:11" x14ac:dyDescent="0.35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x14ac:dyDescent="0.35">
      <c r="A5" s="254" t="s">
        <v>2</v>
      </c>
      <c r="B5" s="255"/>
      <c r="C5" s="255"/>
      <c r="D5" s="255"/>
      <c r="E5" s="256"/>
      <c r="F5" s="254" t="s">
        <v>3</v>
      </c>
      <c r="G5" s="255"/>
      <c r="H5" s="255"/>
      <c r="I5" s="256"/>
      <c r="J5" s="254" t="s">
        <v>35</v>
      </c>
      <c r="K5" s="256"/>
    </row>
    <row r="6" spans="1:11" ht="16" x14ac:dyDescent="0.4">
      <c r="A6" s="6" t="s">
        <v>4</v>
      </c>
      <c r="B6" s="169">
        <v>3.0000000000000001E-3</v>
      </c>
      <c r="C6" s="1"/>
      <c r="D6" s="170"/>
      <c r="E6" s="171"/>
      <c r="F6" s="111" t="s">
        <v>30</v>
      </c>
      <c r="G6" s="112">
        <f>B18</f>
        <v>18.85092064010583</v>
      </c>
      <c r="H6" s="13" t="s">
        <v>32</v>
      </c>
      <c r="I6" s="14">
        <v>0.05</v>
      </c>
      <c r="J6" s="172" t="s">
        <v>5</v>
      </c>
      <c r="K6" s="244">
        <v>267</v>
      </c>
    </row>
    <row r="7" spans="1:11" ht="16" x14ac:dyDescent="0.4">
      <c r="A7" s="17" t="s">
        <v>27</v>
      </c>
      <c r="B7" s="173">
        <f>(1-0.006*$K$8/$K$6)</f>
        <v>0.98179775280898873</v>
      </c>
      <c r="C7" s="115" t="s">
        <v>6</v>
      </c>
      <c r="D7" s="174"/>
      <c r="E7" s="175"/>
      <c r="F7" s="176"/>
      <c r="G7" s="177"/>
      <c r="H7" s="178" t="s">
        <v>7</v>
      </c>
      <c r="I7" s="179"/>
      <c r="J7" s="180" t="s">
        <v>8</v>
      </c>
      <c r="K7" s="244">
        <v>400</v>
      </c>
    </row>
    <row r="8" spans="1:11" x14ac:dyDescent="0.35">
      <c r="A8" s="17" t="s">
        <v>9</v>
      </c>
      <c r="B8" s="181">
        <f>K6/K7</f>
        <v>0.66749999999999998</v>
      </c>
      <c r="C8" s="182"/>
      <c r="D8" s="174"/>
      <c r="E8" s="175"/>
      <c r="F8" s="29" t="s">
        <v>31</v>
      </c>
      <c r="G8" s="122">
        <v>720</v>
      </c>
      <c r="H8" s="30" t="s">
        <v>33</v>
      </c>
      <c r="I8" s="31">
        <v>0.54100000000000004</v>
      </c>
      <c r="J8" s="180" t="s">
        <v>10</v>
      </c>
      <c r="K8" s="244">
        <v>810</v>
      </c>
    </row>
    <row r="9" spans="1:11" x14ac:dyDescent="0.35">
      <c r="A9" s="32" t="s">
        <v>11</v>
      </c>
      <c r="B9" s="183">
        <f>(1.1203+((1.1465-1.1203)/(0.7-0.65))*($B$8-0.65))</f>
        <v>1.12947</v>
      </c>
      <c r="C9" s="184"/>
      <c r="D9" s="35" t="s">
        <v>28</v>
      </c>
      <c r="E9" s="36">
        <f>(0.01*I8)*1000</f>
        <v>5.410000000000001</v>
      </c>
      <c r="F9" s="37"/>
      <c r="G9" s="38"/>
      <c r="H9" s="185" t="s">
        <v>12</v>
      </c>
      <c r="I9" s="40"/>
      <c r="J9" s="186"/>
      <c r="K9" s="187"/>
    </row>
    <row r="10" spans="1:11" x14ac:dyDescent="0.35">
      <c r="A10" s="188"/>
      <c r="B10" s="167"/>
      <c r="C10" s="182"/>
      <c r="F10" s="189"/>
      <c r="G10" s="190"/>
      <c r="H10" s="46"/>
      <c r="I10" s="47"/>
      <c r="J10" s="191"/>
      <c r="K10" s="187"/>
    </row>
    <row r="11" spans="1:11" x14ac:dyDescent="0.35">
      <c r="A11" s="192"/>
      <c r="B11" s="193"/>
      <c r="C11" s="194"/>
      <c r="D11" s="194"/>
      <c r="E11" s="194"/>
      <c r="F11" s="194" t="s">
        <v>34</v>
      </c>
      <c r="G11" s="195"/>
      <c r="H11" s="195"/>
      <c r="I11" s="195"/>
      <c r="J11" s="194"/>
      <c r="K11" s="196"/>
    </row>
    <row r="12" spans="1:11" x14ac:dyDescent="0.35">
      <c r="A12" s="197" t="s">
        <v>29</v>
      </c>
      <c r="B12" s="198">
        <v>0</v>
      </c>
      <c r="C12" s="199">
        <v>1</v>
      </c>
      <c r="D12" s="198">
        <v>2</v>
      </c>
      <c r="E12" s="199">
        <v>3</v>
      </c>
      <c r="F12" s="198">
        <v>4</v>
      </c>
      <c r="G12" s="199">
        <v>5</v>
      </c>
      <c r="H12" s="198">
        <v>6</v>
      </c>
      <c r="I12" s="199">
        <v>7</v>
      </c>
      <c r="J12" s="198">
        <v>8</v>
      </c>
      <c r="K12" s="200">
        <v>9</v>
      </c>
    </row>
    <row r="13" spans="1:11" x14ac:dyDescent="0.35">
      <c r="A13" s="201">
        <v>0</v>
      </c>
      <c r="B13" s="202">
        <v>0</v>
      </c>
      <c r="C13" s="203">
        <v>0</v>
      </c>
      <c r="D13" s="202">
        <v>0</v>
      </c>
      <c r="E13" s="203">
        <f t="shared" ref="E13:K22" si="0">$B$7*(1-($B$6*$K$8/($A13+E$12)))^1.5*(2/3)^1.5*$B$9*SQRT(9806.6)*$K$6*($A13+E$12)^1.5*0.0000036</f>
        <v>2.4725502209461042E-2</v>
      </c>
      <c r="F13" s="202">
        <f t="shared" si="0"/>
        <v>0.11302703019597819</v>
      </c>
      <c r="G13" s="203">
        <f t="shared" si="0"/>
        <v>0.23671867593639309</v>
      </c>
      <c r="H13" s="202">
        <f t="shared" si="0"/>
        <v>0.38755662224005732</v>
      </c>
      <c r="I13" s="203">
        <f t="shared" si="0"/>
        <v>0.56131563340619239</v>
      </c>
      <c r="J13" s="202">
        <f t="shared" si="0"/>
        <v>0.75529329744506535</v>
      </c>
      <c r="K13" s="204">
        <f t="shared" si="0"/>
        <v>0.9675666535469275</v>
      </c>
    </row>
    <row r="14" spans="1:11" x14ac:dyDescent="0.35">
      <c r="A14" s="201">
        <v>10</v>
      </c>
      <c r="B14" s="202">
        <f t="shared" ref="B14:D33" si="1">$B$7*(1-($B$6*$K$8/($A14+B$12)))^1.5*(2/3)^1.5*$B$9*SQRT(9806.6)*$K$6*($A14+B$12)^1.5*0.0000036</f>
        <v>1.1966762097635344</v>
      </c>
      <c r="C14" s="203">
        <f t="shared" si="1"/>
        <v>1.4414648972748645</v>
      </c>
      <c r="D14" s="202">
        <f t="shared" si="1"/>
        <v>1.7009860214819514</v>
      </c>
      <c r="E14" s="203">
        <f t="shared" si="0"/>
        <v>1.9744462655778314</v>
      </c>
      <c r="F14" s="202">
        <f t="shared" si="0"/>
        <v>2.261168237934434</v>
      </c>
      <c r="G14" s="203">
        <f t="shared" si="0"/>
        <v>2.5605647029670937</v>
      </c>
      <c r="H14" s="202">
        <f t="shared" si="0"/>
        <v>2.8721201869355539</v>
      </c>
      <c r="I14" s="203">
        <f t="shared" si="0"/>
        <v>3.1953774471328038</v>
      </c>
      <c r="J14" s="202">
        <f t="shared" si="0"/>
        <v>3.5299272657441172</v>
      </c>
      <c r="K14" s="204">
        <f t="shared" si="0"/>
        <v>3.8754005860859477</v>
      </c>
    </row>
    <row r="15" spans="1:11" x14ac:dyDescent="0.35">
      <c r="A15" s="201">
        <v>20</v>
      </c>
      <c r="B15" s="202">
        <f t="shared" si="1"/>
        <v>4.2314623420580917</v>
      </c>
      <c r="C15" s="203">
        <f t="shared" si="1"/>
        <v>4.5978065389206231</v>
      </c>
      <c r="D15" s="202">
        <f t="shared" si="1"/>
        <v>4.9741522768133963</v>
      </c>
      <c r="E15" s="203">
        <f t="shared" si="0"/>
        <v>5.3602404966616772</v>
      </c>
      <c r="F15" s="202">
        <f t="shared" si="0"/>
        <v>5.7558312879851901</v>
      </c>
      <c r="G15" s="203">
        <f t="shared" si="0"/>
        <v>6.160701639671915</v>
      </c>
      <c r="H15" s="202">
        <f t="shared" si="0"/>
        <v>6.5746435441785751</v>
      </c>
      <c r="I15" s="203">
        <f t="shared" si="0"/>
        <v>6.9974623867973476</v>
      </c>
      <c r="J15" s="202">
        <f t="shared" si="0"/>
        <v>7.4289755671287692</v>
      </c>
      <c r="K15" s="204">
        <f t="shared" si="0"/>
        <v>7.86901131141029</v>
      </c>
    </row>
    <row r="16" spans="1:11" x14ac:dyDescent="0.35">
      <c r="A16" s="201">
        <v>30</v>
      </c>
      <c r="B16" s="202">
        <f t="shared" si="1"/>
        <v>8.3174076430099433</v>
      </c>
      <c r="C16" s="203">
        <f t="shared" si="1"/>
        <v>8.7740114849892858</v>
      </c>
      <c r="D16" s="202">
        <f t="shared" si="1"/>
        <v>9.2386778737171049</v>
      </c>
      <c r="E16" s="203">
        <f t="shared" si="0"/>
        <v>9.7112692664653775</v>
      </c>
      <c r="F16" s="202">
        <f t="shared" si="0"/>
        <v>10.191654929019856</v>
      </c>
      <c r="G16" s="203">
        <f t="shared" si="0"/>
        <v>10.679710391794602</v>
      </c>
      <c r="H16" s="202">
        <f t="shared" si="0"/>
        <v>11.175316964900984</v>
      </c>
      <c r="I16" s="203">
        <f t="shared" si="0"/>
        <v>11.678361304200388</v>
      </c>
      <c r="J16" s="202">
        <f t="shared" si="0"/>
        <v>12.188735021648704</v>
      </c>
      <c r="K16" s="204">
        <f t="shared" si="0"/>
        <v>12.7063343342839</v>
      </c>
    </row>
    <row r="17" spans="1:11" x14ac:dyDescent="0.35">
      <c r="A17" s="201">
        <v>40</v>
      </c>
      <c r="B17" s="202">
        <f t="shared" si="1"/>
        <v>13.231059747064494</v>
      </c>
      <c r="C17" s="203">
        <f t="shared" si="1"/>
        <v>13.762815765473505</v>
      </c>
      <c r="D17" s="202">
        <f t="shared" si="1"/>
        <v>14.30151063438986</v>
      </c>
      <c r="E17" s="203">
        <f t="shared" si="0"/>
        <v>14.847056100218198</v>
      </c>
      <c r="F17" s="202">
        <f t="shared" si="0"/>
        <v>15.399367193679836</v>
      </c>
      <c r="G17" s="203">
        <f t="shared" si="0"/>
        <v>15.958362031012822</v>
      </c>
      <c r="H17" s="202">
        <f t="shared" si="0"/>
        <v>16.523961631622402</v>
      </c>
      <c r="I17" s="203">
        <f t="shared" si="0"/>
        <v>17.096089750471926</v>
      </c>
      <c r="J17" s="202">
        <f t="shared" si="0"/>
        <v>17.6746727237167</v>
      </c>
      <c r="K17" s="204">
        <f t="shared" si="0"/>
        <v>18.259639326264761</v>
      </c>
    </row>
    <row r="18" spans="1:11" x14ac:dyDescent="0.35">
      <c r="A18" s="205">
        <v>50</v>
      </c>
      <c r="B18" s="77">
        <f t="shared" si="1"/>
        <v>18.85092064010583</v>
      </c>
      <c r="C18" s="206">
        <f t="shared" si="1"/>
        <v>19.448449932383063</v>
      </c>
      <c r="D18" s="207">
        <f t="shared" si="1"/>
        <v>20.052162542300508</v>
      </c>
      <c r="E18" s="206">
        <f t="shared" si="0"/>
        <v>20.661995776059211</v>
      </c>
      <c r="F18" s="207">
        <f t="shared" si="0"/>
        <v>21.27788880910407</v>
      </c>
      <c r="G18" s="206">
        <f t="shared" si="0"/>
        <v>21.89978259503955</v>
      </c>
      <c r="H18" s="207">
        <f t="shared" si="0"/>
        <v>22.527619780641036</v>
      </c>
      <c r="I18" s="206">
        <f t="shared" si="0"/>
        <v>23.161344626446599</v>
      </c>
      <c r="J18" s="207">
        <f t="shared" si="0"/>
        <v>23.80090293246721</v>
      </c>
      <c r="K18" s="208">
        <f t="shared" si="0"/>
        <v>24.446241968598478</v>
      </c>
    </row>
    <row r="19" spans="1:11" x14ac:dyDescent="0.35">
      <c r="A19" s="209">
        <v>60</v>
      </c>
      <c r="B19" s="210">
        <f t="shared" si="1"/>
        <v>25.097310409358137</v>
      </c>
      <c r="C19" s="211">
        <f t="shared" si="1"/>
        <v>25.754058272610191</v>
      </c>
      <c r="D19" s="210">
        <f t="shared" si="1"/>
        <v>26.416436861966663</v>
      </c>
      <c r="E19" s="211">
        <f t="shared" si="0"/>
        <v>27.084398712589575</v>
      </c>
      <c r="F19" s="210">
        <f t="shared" si="0"/>
        <v>27.757897540137936</v>
      </c>
      <c r="G19" s="211">
        <f t="shared" si="0"/>
        <v>28.436888192629755</v>
      </c>
      <c r="H19" s="210">
        <f t="shared" si="0"/>
        <v>29.121326605007958</v>
      </c>
      <c r="I19" s="211">
        <f t="shared" si="0"/>
        <v>29.81116975621876</v>
      </c>
      <c r="J19" s="210">
        <f t="shared" si="0"/>
        <v>30.506375628625637</v>
      </c>
      <c r="K19" s="212">
        <f t="shared" si="0"/>
        <v>31.20690316959876</v>
      </c>
    </row>
    <row r="20" spans="1:11" x14ac:dyDescent="0.35">
      <c r="A20" s="201">
        <v>70</v>
      </c>
      <c r="B20" s="213">
        <f t="shared" si="1"/>
        <v>31.912712255132156</v>
      </c>
      <c r="C20" s="214">
        <f t="shared" si="1"/>
        <v>32.623763655352214</v>
      </c>
      <c r="D20" s="213">
        <f t="shared" si="1"/>
        <v>33.340019001794296</v>
      </c>
      <c r="E20" s="214">
        <f t="shared" si="0"/>
        <v>34.061440756331443</v>
      </c>
      <c r="F20" s="213">
        <f t="shared" si="0"/>
        <v>34.787992181649862</v>
      </c>
      <c r="G20" s="214">
        <f t="shared" si="0"/>
        <v>35.519637313173646</v>
      </c>
      <c r="H20" s="213">
        <f t="shared" si="0"/>
        <v>36.256340932348927</v>
      </c>
      <c r="I20" s="214">
        <f t="shared" si="0"/>
        <v>36.998068541202684</v>
      </c>
      <c r="J20" s="213">
        <f t="shared" si="0"/>
        <v>37.744786338100624</v>
      </c>
      <c r="K20" s="215">
        <f t="shared" si="0"/>
        <v>38.496461194631429</v>
      </c>
    </row>
    <row r="21" spans="1:11" x14ac:dyDescent="0.35">
      <c r="A21" s="201">
        <v>80</v>
      </c>
      <c r="B21" s="213">
        <f t="shared" si="1"/>
        <v>39.253060633551328</v>
      </c>
      <c r="C21" s="214">
        <f t="shared" si="1"/>
        <v>40.014552807727185</v>
      </c>
      <c r="D21" s="213">
        <f t="shared" si="1"/>
        <v>40.780906480020604</v>
      </c>
      <c r="E21" s="214">
        <f t="shared" si="0"/>
        <v>41.552091004060088</v>
      </c>
      <c r="F21" s="213">
        <f t="shared" si="0"/>
        <v>42.328076305850864</v>
      </c>
      <c r="G21" s="214">
        <f t="shared" si="0"/>
        <v>43.108832866176748</v>
      </c>
      <c r="H21" s="213">
        <f t="shared" si="0"/>
        <v>43.894331703749572</v>
      </c>
      <c r="I21" s="214">
        <f t="shared" si="0"/>
        <v>44.684544359067672</v>
      </c>
      <c r="J21" s="213">
        <f t="shared" si="0"/>
        <v>45.479442878943274</v>
      </c>
      <c r="K21" s="215">
        <f t="shared" si="0"/>
        <v>46.278999801665528</v>
      </c>
    </row>
    <row r="22" spans="1:11" x14ac:dyDescent="0.35">
      <c r="A22" s="201">
        <v>90</v>
      </c>
      <c r="B22" s="213">
        <f t="shared" si="1"/>
        <v>47.083188142765103</v>
      </c>
      <c r="C22" s="214">
        <f t="shared" si="1"/>
        <v>47.891981381348863</v>
      </c>
      <c r="D22" s="213">
        <f t="shared" si="1"/>
        <v>48.705353446976986</v>
      </c>
      <c r="E22" s="214">
        <f t="shared" si="0"/>
        <v>49.523278707053571</v>
      </c>
      <c r="F22" s="213">
        <f t="shared" si="0"/>
        <v>50.345731954706537</v>
      </c>
      <c r="G22" s="214">
        <f t="shared" si="0"/>
        <v>51.172688397131793</v>
      </c>
      <c r="H22" s="213">
        <f t="shared" si="0"/>
        <v>52.004123644379575</v>
      </c>
      <c r="I22" s="214">
        <f t="shared" si="0"/>
        <v>52.840013698560874</v>
      </c>
      <c r="J22" s="213">
        <f t="shared" si="0"/>
        <v>53.680334943455151</v>
      </c>
      <c r="K22" s="215">
        <f t="shared" si="0"/>
        <v>54.52506413449909</v>
      </c>
    </row>
    <row r="23" spans="1:11" x14ac:dyDescent="0.35">
      <c r="A23" s="205">
        <v>100</v>
      </c>
      <c r="B23" s="207">
        <f t="shared" si="1"/>
        <v>55.374178389139828</v>
      </c>
      <c r="C23" s="206">
        <f t="shared" si="1"/>
        <v>56.227655177534047</v>
      </c>
      <c r="D23" s="207">
        <f t="shared" si="1"/>
        <v>57.085472313579459</v>
      </c>
      <c r="E23" s="206">
        <f t="shared" ref="E23:K32" si="2">$B$7*(1-($B$6*$K$8/($A23+E$12)))^1.5*(2/3)^1.5*$B$9*SQRT(9806.6)*$K$6*($A23+E$12)^1.5*0.0000036</f>
        <v>57.94760794626179</v>
      </c>
      <c r="F23" s="207">
        <f t="shared" si="2"/>
        <v>58.814040551303187</v>
      </c>
      <c r="G23" s="206">
        <f t="shared" si="2"/>
        <v>59.68474892310023</v>
      </c>
      <c r="H23" s="207">
        <f t="shared" si="2"/>
        <v>60.559712166936713</v>
      </c>
      <c r="I23" s="206">
        <f t="shared" si="2"/>
        <v>61.438909691461063</v>
      </c>
      <c r="J23" s="207">
        <f t="shared" si="2"/>
        <v>62.322321201415583</v>
      </c>
      <c r="K23" s="208">
        <f t="shared" si="2"/>
        <v>63.20992669060734</v>
      </c>
    </row>
    <row r="24" spans="1:11" x14ac:dyDescent="0.35">
      <c r="A24" s="209">
        <v>110</v>
      </c>
      <c r="B24" s="210">
        <f t="shared" si="1"/>
        <v>64.101706435111282</v>
      </c>
      <c r="C24" s="211">
        <f t="shared" si="1"/>
        <v>64.997640986693696</v>
      </c>
      <c r="D24" s="210">
        <f t="shared" si="1"/>
        <v>65.897711166449611</v>
      </c>
      <c r="E24" s="211">
        <f t="shared" si="2"/>
        <v>66.801898058642834</v>
      </c>
      <c r="F24" s="210">
        <f t="shared" si="2"/>
        <v>67.710183004741751</v>
      </c>
      <c r="G24" s="211">
        <f t="shared" si="2"/>
        <v>68.622547597643162</v>
      </c>
      <c r="H24" s="210">
        <f t="shared" si="2"/>
        <v>69.538973676075074</v>
      </c>
      <c r="I24" s="211">
        <f t="shared" si="2"/>
        <v>70.4594433191739</v>
      </c>
      <c r="J24" s="210">
        <f t="shared" si="2"/>
        <v>71.383938841225728</v>
      </c>
      <c r="K24" s="212">
        <f t="shared" si="2"/>
        <v>72.312442786569179</v>
      </c>
    </row>
    <row r="25" spans="1:11" x14ac:dyDescent="0.35">
      <c r="A25" s="201">
        <v>120</v>
      </c>
      <c r="B25" s="213">
        <f t="shared" si="1"/>
        <v>73.244937924650273</v>
      </c>
      <c r="C25" s="214">
        <f t="shared" si="1"/>
        <v>74.181407245225429</v>
      </c>
      <c r="D25" s="213">
        <f t="shared" si="1"/>
        <v>75.121833953706187</v>
      </c>
      <c r="E25" s="214">
        <f t="shared" si="2"/>
        <v>76.06620146664072</v>
      </c>
      <c r="F25" s="213">
        <f t="shared" si="2"/>
        <v>77.014493407326611</v>
      </c>
      <c r="G25" s="214">
        <f t="shared" si="2"/>
        <v>77.966693601549736</v>
      </c>
      <c r="H25" s="213">
        <f t="shared" si="2"/>
        <v>78.922786073446389</v>
      </c>
      <c r="I25" s="214">
        <f t="shared" si="2"/>
        <v>79.882755041481403</v>
      </c>
      <c r="J25" s="213">
        <f t="shared" si="2"/>
        <v>80.846584914540458</v>
      </c>
      <c r="K25" s="215">
        <f t="shared" si="2"/>
        <v>81.814260288130896</v>
      </c>
    </row>
    <row r="26" spans="1:11" x14ac:dyDescent="0.35">
      <c r="A26" s="201">
        <v>130</v>
      </c>
      <c r="B26" s="213">
        <f t="shared" si="1"/>
        <v>82.78576594068862</v>
      </c>
      <c r="C26" s="214">
        <f t="shared" si="1"/>
        <v>83.761086829985544</v>
      </c>
      <c r="D26" s="213">
        <f t="shared" si="1"/>
        <v>84.740208089635601</v>
      </c>
      <c r="E26" s="214">
        <f t="shared" si="2"/>
        <v>85.723115025695535</v>
      </c>
      <c r="F26" s="213">
        <f t="shared" si="2"/>
        <v>86.70979311335627</v>
      </c>
      <c r="G26" s="214">
        <f t="shared" si="2"/>
        <v>87.700227993723502</v>
      </c>
      <c r="H26" s="213">
        <f t="shared" si="2"/>
        <v>88.694405470681772</v>
      </c>
      <c r="I26" s="214">
        <f t="shared" si="2"/>
        <v>89.692311507843357</v>
      </c>
      <c r="J26" s="213">
        <f t="shared" si="2"/>
        <v>90.69393222557396</v>
      </c>
      <c r="K26" s="215">
        <f t="shared" si="2"/>
        <v>91.699253898097211</v>
      </c>
    </row>
    <row r="27" spans="1:11" x14ac:dyDescent="0.35">
      <c r="A27" s="201">
        <v>140</v>
      </c>
      <c r="B27" s="213">
        <f t="shared" si="1"/>
        <v>92.708262950673245</v>
      </c>
      <c r="C27" s="214">
        <f t="shared" si="1"/>
        <v>93.720945956848254</v>
      </c>
      <c r="D27" s="213">
        <f t="shared" si="1"/>
        <v>94.737289635774317</v>
      </c>
      <c r="E27" s="214">
        <f t="shared" si="2"/>
        <v>95.757280849596938</v>
      </c>
      <c r="F27" s="213">
        <f t="shared" si="2"/>
        <v>96.780906600907144</v>
      </c>
      <c r="G27" s="214">
        <f t="shared" si="2"/>
        <v>97.808154030256347</v>
      </c>
      <c r="H27" s="213">
        <f t="shared" si="2"/>
        <v>98.83901041373386</v>
      </c>
      <c r="I27" s="214">
        <f t="shared" si="2"/>
        <v>99.873463160601588</v>
      </c>
      <c r="J27" s="213">
        <f t="shared" si="2"/>
        <v>100.91149981098762</v>
      </c>
      <c r="K27" s="215">
        <f t="shared" si="2"/>
        <v>101.95310803363462</v>
      </c>
    </row>
    <row r="28" spans="1:11" x14ac:dyDescent="0.35">
      <c r="A28" s="205">
        <v>150</v>
      </c>
      <c r="B28" s="213">
        <f t="shared" si="1"/>
        <v>102.99827562370201</v>
      </c>
      <c r="C28" s="216">
        <f t="shared" si="1"/>
        <v>104.04699050062128</v>
      </c>
      <c r="D28" s="217">
        <f t="shared" si="1"/>
        <v>105.09924070600074</v>
      </c>
      <c r="E28" s="216">
        <f t="shared" si="2"/>
        <v>106.15501440157978</v>
      </c>
      <c r="F28" s="217">
        <f t="shared" si="2"/>
        <v>107.21429986723146</v>
      </c>
      <c r="G28" s="216">
        <f t="shared" si="2"/>
        <v>108.27708549901004</v>
      </c>
      <c r="H28" s="217">
        <f t="shared" si="2"/>
        <v>109.34335980724468</v>
      </c>
      <c r="I28" s="216">
        <f t="shared" si="2"/>
        <v>110.41311141467577</v>
      </c>
      <c r="J28" s="217">
        <f t="shared" si="2"/>
        <v>111.48632905463377</v>
      </c>
      <c r="K28" s="218">
        <f t="shared" si="2"/>
        <v>112.56300156925884</v>
      </c>
    </row>
    <row r="29" spans="1:11" x14ac:dyDescent="0.35">
      <c r="A29" s="209">
        <v>160</v>
      </c>
      <c r="B29" s="219">
        <f t="shared" si="1"/>
        <v>113.64311790776132</v>
      </c>
      <c r="C29" s="220">
        <f t="shared" si="1"/>
        <v>114.7266671247199</v>
      </c>
      <c r="D29" s="219">
        <f t="shared" si="1"/>
        <v>115.813638378417</v>
      </c>
      <c r="E29" s="220">
        <f t="shared" si="2"/>
        <v>116.90402092921282</v>
      </c>
      <c r="F29" s="219">
        <f t="shared" si="2"/>
        <v>117.99780413795229</v>
      </c>
      <c r="G29" s="220">
        <f t="shared" si="2"/>
        <v>119.09497746440829</v>
      </c>
      <c r="H29" s="219">
        <f t="shared" si="2"/>
        <v>120.1955304657583</v>
      </c>
      <c r="I29" s="220">
        <f t="shared" si="2"/>
        <v>121.29945279509234</v>
      </c>
      <c r="J29" s="219">
        <f t="shared" si="2"/>
        <v>122.406734199955</v>
      </c>
      <c r="K29" s="221">
        <f t="shared" si="2"/>
        <v>123.51736452091615</v>
      </c>
    </row>
    <row r="30" spans="1:11" x14ac:dyDescent="0.35">
      <c r="A30" s="201">
        <v>170</v>
      </c>
      <c r="B30" s="222">
        <f t="shared" si="1"/>
        <v>124.63133369017258</v>
      </c>
      <c r="C30" s="223">
        <f t="shared" si="1"/>
        <v>125.74863173017953</v>
      </c>
      <c r="D30" s="222">
        <f t="shared" si="1"/>
        <v>126.86924875230937</v>
      </c>
      <c r="E30" s="223">
        <f t="shared" si="2"/>
        <v>127.99317495553973</v>
      </c>
      <c r="F30" s="222">
        <f t="shared" si="2"/>
        <v>129.12040062516627</v>
      </c>
      <c r="G30" s="223">
        <f t="shared" si="2"/>
        <v>130.25091613154405</v>
      </c>
      <c r="H30" s="222">
        <f t="shared" si="2"/>
        <v>131.38471192885271</v>
      </c>
      <c r="I30" s="223">
        <f t="shared" si="2"/>
        <v>132.5217785538884</v>
      </c>
      <c r="J30" s="222">
        <f t="shared" si="2"/>
        <v>133.66210662487791</v>
      </c>
      <c r="K30" s="224">
        <f t="shared" si="2"/>
        <v>134.80568684031763</v>
      </c>
    </row>
    <row r="31" spans="1:11" x14ac:dyDescent="0.35">
      <c r="A31" s="201">
        <v>180</v>
      </c>
      <c r="B31" s="222">
        <f t="shared" si="1"/>
        <v>135.9525099778358</v>
      </c>
      <c r="C31" s="223">
        <f t="shared" si="1"/>
        <v>137.10256689307667</v>
      </c>
      <c r="D31" s="222">
        <f t="shared" si="1"/>
        <v>138.25584851860637</v>
      </c>
      <c r="E31" s="223">
        <f t="shared" si="2"/>
        <v>139.41234586284131</v>
      </c>
      <c r="F31" s="222">
        <f t="shared" si="2"/>
        <v>140.57205000899518</v>
      </c>
      <c r="G31" s="223">
        <f t="shared" si="2"/>
        <v>141.73495211404895</v>
      </c>
      <c r="H31" s="222">
        <f t="shared" si="2"/>
        <v>142.90104340773931</v>
      </c>
      <c r="I31" s="223">
        <f t="shared" si="2"/>
        <v>144.07031519156476</v>
      </c>
      <c r="J31" s="222">
        <f t="shared" si="2"/>
        <v>145.24275883781453</v>
      </c>
      <c r="K31" s="224">
        <f t="shared" si="2"/>
        <v>146.41836578861233</v>
      </c>
    </row>
    <row r="32" spans="1:11" x14ac:dyDescent="0.35">
      <c r="A32" s="201">
        <v>190</v>
      </c>
      <c r="B32" s="222">
        <f t="shared" si="1"/>
        <v>147.59712755497904</v>
      </c>
      <c r="C32" s="223">
        <f t="shared" si="1"/>
        <v>148.77903571591401</v>
      </c>
      <c r="D32" s="222">
        <f t="shared" si="1"/>
        <v>149.96408191749225</v>
      </c>
      <c r="E32" s="223">
        <f t="shared" si="2"/>
        <v>151.15225787197869</v>
      </c>
      <c r="F32" s="222">
        <f t="shared" si="2"/>
        <v>152.3435553569584</v>
      </c>
      <c r="G32" s="223">
        <f t="shared" si="2"/>
        <v>153.53796621448367</v>
      </c>
      <c r="H32" s="222">
        <f t="shared" si="2"/>
        <v>154.73548235023515</v>
      </c>
      <c r="I32" s="223">
        <f t="shared" si="2"/>
        <v>155.93609573270038</v>
      </c>
      <c r="J32" s="222">
        <f t="shared" si="2"/>
        <v>157.13979839236347</v>
      </c>
      <c r="K32" s="224">
        <f t="shared" si="2"/>
        <v>158.34658242091388</v>
      </c>
    </row>
    <row r="33" spans="1:11" x14ac:dyDescent="0.35">
      <c r="A33" s="205">
        <v>200</v>
      </c>
      <c r="B33" s="225">
        <f t="shared" si="1"/>
        <v>159.55643997046568</v>
      </c>
      <c r="C33" s="216">
        <f t="shared" si="1"/>
        <v>160.76936325279272</v>
      </c>
      <c r="D33" s="217">
        <f t="shared" si="1"/>
        <v>161.98534453857545</v>
      </c>
      <c r="E33" s="216">
        <f t="shared" ref="E33:K42" si="3">$B$7*(1-($B$6*$K$8/($A33+E$12)))^1.5*(2/3)^1.5*$B$9*SQRT(9806.6)*$K$6*($A33+E$12)^1.5*0.0000036</f>
        <v>163.20437615666313</v>
      </c>
      <c r="F33" s="217">
        <f t="shared" si="3"/>
        <v>164.42645049334737</v>
      </c>
      <c r="G33" s="216">
        <f t="shared" si="3"/>
        <v>165.65155999164963</v>
      </c>
      <c r="H33" s="217">
        <f t="shared" si="3"/>
        <v>166.87969715061817</v>
      </c>
      <c r="I33" s="216">
        <f t="shared" si="3"/>
        <v>168.11085452464144</v>
      </c>
      <c r="J33" s="217">
        <f t="shared" si="3"/>
        <v>169.34502472276981</v>
      </c>
      <c r="K33" s="218">
        <f t="shared" si="3"/>
        <v>170.58220040805003</v>
      </c>
    </row>
    <row r="34" spans="1:11" x14ac:dyDescent="0.35">
      <c r="A34" s="209">
        <v>210</v>
      </c>
      <c r="B34" s="219">
        <f t="shared" ref="B34:D53" si="4">$B$7*(1-($B$6*$K$8/($A34+B$12)))^1.5*(2/3)^1.5*$B$9*SQRT(9806.6)*$K$6*($A34+B$12)^1.5*0.0000036</f>
        <v>171.82237429687095</v>
      </c>
      <c r="C34" s="220">
        <f t="shared" si="4"/>
        <v>173.06553915832089</v>
      </c>
      <c r="D34" s="219">
        <f t="shared" si="4"/>
        <v>174.31168781355413</v>
      </c>
      <c r="E34" s="220">
        <f t="shared" si="3"/>
        <v>175.56081313516972</v>
      </c>
      <c r="F34" s="219">
        <f t="shared" si="3"/>
        <v>176.81290804659997</v>
      </c>
      <c r="G34" s="220">
        <f t="shared" si="3"/>
        <v>178.06796552150911</v>
      </c>
      <c r="H34" s="219">
        <f t="shared" si="3"/>
        <v>179.32597858320165</v>
      </c>
      <c r="I34" s="220">
        <f t="shared" si="3"/>
        <v>180.58694030403976</v>
      </c>
      <c r="J34" s="219">
        <f t="shared" si="3"/>
        <v>181.85084380487322</v>
      </c>
      <c r="K34" s="221">
        <f t="shared" si="3"/>
        <v>183.11768225447443</v>
      </c>
    </row>
    <row r="35" spans="1:11" x14ac:dyDescent="0.35">
      <c r="A35" s="201">
        <v>220</v>
      </c>
      <c r="B35" s="222">
        <f t="shared" si="4"/>
        <v>184.38744886898479</v>
      </c>
      <c r="C35" s="223">
        <f t="shared" si="4"/>
        <v>185.66013691137098</v>
      </c>
      <c r="D35" s="222">
        <f t="shared" si="4"/>
        <v>186.93573969088752</v>
      </c>
      <c r="E35" s="223">
        <f t="shared" si="3"/>
        <v>188.21425056254995</v>
      </c>
      <c r="F35" s="222">
        <f t="shared" si="3"/>
        <v>189.49566292661473</v>
      </c>
      <c r="G35" s="223">
        <f t="shared" si="3"/>
        <v>190.779970228069</v>
      </c>
      <c r="H35" s="222">
        <f t="shared" si="3"/>
        <v>192.06716595612747</v>
      </c>
      <c r="I35" s="223">
        <f t="shared" si="3"/>
        <v>193.3572436437357</v>
      </c>
      <c r="J35" s="222">
        <f t="shared" si="3"/>
        <v>194.65019686708635</v>
      </c>
      <c r="K35" s="224">
        <f t="shared" si="3"/>
        <v>195.94601924513498</v>
      </c>
    </row>
    <row r="36" spans="1:11" x14ac:dyDescent="0.35">
      <c r="A36" s="201">
        <v>230</v>
      </c>
      <c r="B36" s="222">
        <f t="shared" si="4"/>
        <v>197.24470443913123</v>
      </c>
      <c r="C36" s="223">
        <f t="shared" si="4"/>
        <v>198.54624615215124</v>
      </c>
      <c r="D36" s="222">
        <f t="shared" si="4"/>
        <v>199.85063812864178</v>
      </c>
      <c r="E36" s="223">
        <f t="shared" si="3"/>
        <v>201.15787415396622</v>
      </c>
      <c r="F36" s="222">
        <f t="shared" si="3"/>
        <v>202.46794805396462</v>
      </c>
      <c r="G36" s="223">
        <f t="shared" si="3"/>
        <v>203.78085369451159</v>
      </c>
      <c r="H36" s="222">
        <f t="shared" si="3"/>
        <v>205.09658498108965</v>
      </c>
      <c r="I36" s="223">
        <f t="shared" si="3"/>
        <v>206.41513585836131</v>
      </c>
      <c r="J36" s="222">
        <f t="shared" si="3"/>
        <v>207.7365003097548</v>
      </c>
      <c r="K36" s="224">
        <f t="shared" si="3"/>
        <v>209.06067235704813</v>
      </c>
    </row>
    <row r="37" spans="1:11" x14ac:dyDescent="0.35">
      <c r="A37" s="201">
        <v>240</v>
      </c>
      <c r="B37" s="222">
        <f t="shared" si="4"/>
        <v>210.38764605996582</v>
      </c>
      <c r="C37" s="223">
        <f t="shared" si="4"/>
        <v>211.71741551577995</v>
      </c>
      <c r="D37" s="222">
        <f t="shared" si="4"/>
        <v>213.0499748589146</v>
      </c>
      <c r="E37" s="223">
        <f t="shared" si="3"/>
        <v>214.38531826055623</v>
      </c>
      <c r="F37" s="222">
        <f t="shared" si="3"/>
        <v>215.72343992827609</v>
      </c>
      <c r="G37" s="223">
        <f t="shared" si="3"/>
        <v>217.06433410564847</v>
      </c>
      <c r="H37" s="222">
        <f t="shared" si="3"/>
        <v>218.4079950718816</v>
      </c>
      <c r="I37" s="223">
        <f t="shared" si="3"/>
        <v>219.75441714145231</v>
      </c>
      <c r="J37" s="222">
        <f t="shared" si="3"/>
        <v>221.10359466374214</v>
      </c>
      <c r="K37" s="224">
        <f t="shared" si="3"/>
        <v>222.45552202268436</v>
      </c>
    </row>
    <row r="38" spans="1:11" x14ac:dyDescent="0.35">
      <c r="A38" s="205">
        <v>250</v>
      </c>
      <c r="B38" s="217">
        <f t="shared" si="4"/>
        <v>223.81019363641227</v>
      </c>
      <c r="C38" s="216">
        <f t="shared" si="4"/>
        <v>225.16760395691392</v>
      </c>
      <c r="D38" s="217">
        <f t="shared" si="4"/>
        <v>226.52774746968979</v>
      </c>
      <c r="E38" s="216">
        <f t="shared" si="3"/>
        <v>227.89061869341907</v>
      </c>
      <c r="F38" s="217">
        <f t="shared" si="3"/>
        <v>229.256212179627</v>
      </c>
      <c r="G38" s="216">
        <f t="shared" si="3"/>
        <v>230.62452251235715</v>
      </c>
      <c r="H38" s="217">
        <f t="shared" si="3"/>
        <v>231.99554430785159</v>
      </c>
      <c r="I38" s="216">
        <f t="shared" si="3"/>
        <v>233.3692722142315</v>
      </c>
      <c r="J38" s="217">
        <f t="shared" si="3"/>
        <v>234.74570091118312</v>
      </c>
      <c r="K38" s="218">
        <f t="shared" si="3"/>
        <v>236.124825109651</v>
      </c>
    </row>
    <row r="39" spans="1:11" x14ac:dyDescent="0.35">
      <c r="A39" s="209">
        <v>260</v>
      </c>
      <c r="B39" s="219">
        <f t="shared" si="4"/>
        <v>237.50663955153158</v>
      </c>
      <c r="C39" s="220">
        <f t="shared" si="4"/>
        <v>238.89113900937218</v>
      </c>
      <c r="D39" s="219">
        <f t="shared" si="4"/>
        <v>240.27831828607452</v>
      </c>
      <c r="E39" s="220">
        <f t="shared" si="3"/>
        <v>241.66817221460417</v>
      </c>
      <c r="F39" s="219">
        <f t="shared" si="3"/>
        <v>243.0606956576982</v>
      </c>
      <c r="G39" s="220">
        <f t="shared" si="3"/>
        <v>244.45588350758305</v>
      </c>
      <c r="H39" s="219">
        <f t="shared" si="3"/>
        <v>245.85373068569288</v>
      </c>
      <c r="I39" s="220">
        <f t="shared" si="3"/>
        <v>247.25423214239169</v>
      </c>
      <c r="J39" s="219">
        <f t="shared" si="3"/>
        <v>248.65738285670028</v>
      </c>
      <c r="K39" s="221">
        <f t="shared" si="3"/>
        <v>250.0631778360258</v>
      </c>
    </row>
    <row r="40" spans="1:11" x14ac:dyDescent="0.35">
      <c r="A40" s="201">
        <v>270</v>
      </c>
      <c r="B40" s="222">
        <f t="shared" si="4"/>
        <v>251.47161211589614</v>
      </c>
      <c r="C40" s="223">
        <f t="shared" si="4"/>
        <v>252.88268075969532</v>
      </c>
      <c r="D40" s="222">
        <f t="shared" si="4"/>
        <v>254.29637885840623</v>
      </c>
      <c r="E40" s="223">
        <f t="shared" si="3"/>
        <v>255.71270153035107</v>
      </c>
      <c r="F40" s="222">
        <f t="shared" si="3"/>
        <v>257.13164392094257</v>
      </c>
      <c r="G40" s="223">
        <f t="shared" si="3"/>
        <v>258.55320120243175</v>
      </c>
      <c r="H40" s="222">
        <f t="shared" si="3"/>
        <v>259.97736857366112</v>
      </c>
      <c r="I40" s="223">
        <f t="shared" si="3"/>
        <v>261.40414125982483</v>
      </c>
      <c r="J40" s="222">
        <f t="shared" si="3"/>
        <v>262.83351451222364</v>
      </c>
      <c r="K40" s="224">
        <f t="shared" si="3"/>
        <v>264.26548360803213</v>
      </c>
    </row>
    <row r="41" spans="1:11" x14ac:dyDescent="0.35">
      <c r="A41" s="201">
        <v>280</v>
      </c>
      <c r="B41" s="222">
        <f t="shared" si="4"/>
        <v>265.70004385006109</v>
      </c>
      <c r="C41" s="223">
        <f t="shared" si="4"/>
        <v>267.13719056653048</v>
      </c>
      <c r="D41" s="222">
        <f t="shared" si="4"/>
        <v>268.57691911083691</v>
      </c>
      <c r="E41" s="223">
        <f t="shared" si="3"/>
        <v>270.01922486133094</v>
      </c>
      <c r="F41" s="222">
        <f t="shared" si="3"/>
        <v>271.464103221095</v>
      </c>
      <c r="G41" s="223">
        <f t="shared" si="3"/>
        <v>272.91154961772003</v>
      </c>
      <c r="H41" s="222">
        <f t="shared" si="3"/>
        <v>274.36155950309336</v>
      </c>
      <c r="I41" s="223">
        <f t="shared" si="3"/>
        <v>275.81412835318082</v>
      </c>
      <c r="J41" s="222">
        <f t="shared" si="3"/>
        <v>277.26925166781501</v>
      </c>
      <c r="K41" s="224">
        <f t="shared" si="3"/>
        <v>278.72692497048945</v>
      </c>
    </row>
    <row r="42" spans="1:11" x14ac:dyDescent="0.35">
      <c r="A42" s="201">
        <v>290</v>
      </c>
      <c r="B42" s="222">
        <f t="shared" si="4"/>
        <v>280.18714380814737</v>
      </c>
      <c r="C42" s="223">
        <f t="shared" si="4"/>
        <v>281.64990375098171</v>
      </c>
      <c r="D42" s="222">
        <f t="shared" si="4"/>
        <v>283.11520039223177</v>
      </c>
      <c r="E42" s="223">
        <f t="shared" si="3"/>
        <v>284.58302934798326</v>
      </c>
      <c r="F42" s="222">
        <f t="shared" si="3"/>
        <v>286.05338625697249</v>
      </c>
      <c r="G42" s="223">
        <f t="shared" si="3"/>
        <v>287.52626678039326</v>
      </c>
      <c r="H42" s="222">
        <f t="shared" si="3"/>
        <v>289.00166660170225</v>
      </c>
      <c r="I42" s="223">
        <f t="shared" si="3"/>
        <v>290.4795814264308</v>
      </c>
      <c r="J42" s="222">
        <f t="shared" si="3"/>
        <v>291.96000698199742</v>
      </c>
      <c r="K42" s="224">
        <f t="shared" si="3"/>
        <v>293.44293901752218</v>
      </c>
    </row>
    <row r="43" spans="1:11" x14ac:dyDescent="0.35">
      <c r="A43" s="205">
        <v>300</v>
      </c>
      <c r="B43" s="217">
        <f t="shared" si="4"/>
        <v>294.92837330364233</v>
      </c>
      <c r="C43" s="216">
        <f t="shared" si="4"/>
        <v>296.4163056323344</v>
      </c>
      <c r="D43" s="217">
        <f t="shared" si="4"/>
        <v>297.90673181673429</v>
      </c>
      <c r="E43" s="216">
        <f t="shared" ref="E43:K52" si="5">$B$7*(1-($B$6*$K$8/($A43+E$12)))^1.5*(2/3)^1.5*$B$9*SQRT(9806.6)*$K$6*($A43+E$12)^1.5*0.0000036</f>
        <v>299.39964769095639</v>
      </c>
      <c r="F43" s="217">
        <f t="shared" si="5"/>
        <v>300.89504910992628</v>
      </c>
      <c r="G43" s="216">
        <f t="shared" si="5"/>
        <v>302.3929319492027</v>
      </c>
      <c r="H43" s="217">
        <f t="shared" si="5"/>
        <v>303.8932921048069</v>
      </c>
      <c r="I43" s="216">
        <f t="shared" si="5"/>
        <v>305.39612549305843</v>
      </c>
      <c r="J43" s="217">
        <f t="shared" si="5"/>
        <v>306.90142805040347</v>
      </c>
      <c r="K43" s="218">
        <f t="shared" si="5"/>
        <v>308.40919573325357</v>
      </c>
    </row>
    <row r="44" spans="1:11" x14ac:dyDescent="0.35">
      <c r="A44" s="209">
        <v>310</v>
      </c>
      <c r="B44" s="219">
        <f t="shared" si="4"/>
        <v>309.91942451781955</v>
      </c>
      <c r="C44" s="220">
        <f t="shared" si="4"/>
        <v>311.43211039995288</v>
      </c>
      <c r="D44" s="219">
        <f t="shared" si="4"/>
        <v>312.94724939498576</v>
      </c>
      <c r="E44" s="220">
        <f t="shared" si="5"/>
        <v>314.46483753757292</v>
      </c>
      <c r="F44" s="219">
        <f t="shared" si="5"/>
        <v>315.98487088153837</v>
      </c>
      <c r="G44" s="220">
        <f t="shared" si="5"/>
        <v>317.50734549971679</v>
      </c>
      <c r="H44" s="219">
        <f t="shared" si="5"/>
        <v>319.03225748380635</v>
      </c>
      <c r="I44" s="220">
        <f t="shared" si="5"/>
        <v>320.55960294421544</v>
      </c>
      <c r="J44" s="219">
        <f t="shared" si="5"/>
        <v>322.08937800991453</v>
      </c>
      <c r="K44" s="221">
        <f t="shared" si="5"/>
        <v>323.62157882828927</v>
      </c>
    </row>
    <row r="45" spans="1:11" x14ac:dyDescent="0.35">
      <c r="A45" s="201">
        <v>320</v>
      </c>
      <c r="B45" s="222">
        <f t="shared" si="4"/>
        <v>325.15620156499352</v>
      </c>
      <c r="C45" s="223">
        <f t="shared" si="4"/>
        <v>326.69324240380763</v>
      </c>
      <c r="D45" s="222">
        <f t="shared" si="4"/>
        <v>328.23269754649539</v>
      </c>
      <c r="E45" s="223">
        <f t="shared" si="5"/>
        <v>329.77456321266044</v>
      </c>
      <c r="F45" s="222">
        <f t="shared" si="5"/>
        <v>331.31883563961225</v>
      </c>
      <c r="G45" s="223">
        <f t="shared" si="5"/>
        <v>332.86551108222511</v>
      </c>
      <c r="H45" s="222">
        <f t="shared" si="5"/>
        <v>334.41458581279983</v>
      </c>
      <c r="I45" s="223">
        <f t="shared" si="5"/>
        <v>335.96605612093379</v>
      </c>
      <c r="J45" s="222">
        <f t="shared" si="5"/>
        <v>337.51991831338512</v>
      </c>
      <c r="K45" s="224">
        <f t="shared" si="5"/>
        <v>339.07616871393986</v>
      </c>
    </row>
    <row r="46" spans="1:11" x14ac:dyDescent="0.35">
      <c r="A46" s="201">
        <v>330</v>
      </c>
      <c r="B46" s="222">
        <f t="shared" si="4"/>
        <v>340.63480366328361</v>
      </c>
      <c r="C46" s="223">
        <f t="shared" si="4"/>
        <v>342.19581951887199</v>
      </c>
      <c r="D46" s="222">
        <f t="shared" si="4"/>
        <v>343.75921265480093</v>
      </c>
      <c r="E46" s="223">
        <f t="shared" si="5"/>
        <v>345.3249794616828</v>
      </c>
      <c r="F46" s="222">
        <f t="shared" si="5"/>
        <v>346.89311634652046</v>
      </c>
      <c r="G46" s="223">
        <f t="shared" si="5"/>
        <v>348.46361973258269</v>
      </c>
      <c r="H46" s="222">
        <f t="shared" si="5"/>
        <v>350.0364860592839</v>
      </c>
      <c r="I46" s="223">
        <f t="shared" si="5"/>
        <v>351.61171178206121</v>
      </c>
      <c r="J46" s="222">
        <f t="shared" si="5"/>
        <v>353.1892933722562</v>
      </c>
      <c r="K46" s="224">
        <f t="shared" si="5"/>
        <v>354.76922731699352</v>
      </c>
    </row>
    <row r="47" spans="1:11" x14ac:dyDescent="0.35">
      <c r="A47" s="201">
        <v>340</v>
      </c>
      <c r="B47" s="222">
        <f t="shared" si="4"/>
        <v>356.35151011906765</v>
      </c>
      <c r="C47" s="223">
        <f t="shared" si="4"/>
        <v>357.93613829682272</v>
      </c>
      <c r="D47" s="222">
        <f t="shared" si="4"/>
        <v>359.52310838404037</v>
      </c>
      <c r="E47" s="223">
        <f t="shared" si="5"/>
        <v>361.11241692982503</v>
      </c>
      <c r="F47" s="222">
        <f t="shared" si="5"/>
        <v>362.70406049849163</v>
      </c>
      <c r="G47" s="223">
        <f t="shared" si="5"/>
        <v>364.29803566945327</v>
      </c>
      <c r="H47" s="222">
        <f t="shared" si="5"/>
        <v>365.89433903711222</v>
      </c>
      <c r="I47" s="223">
        <f t="shared" si="5"/>
        <v>367.49296721074973</v>
      </c>
      <c r="J47" s="222">
        <f t="shared" si="5"/>
        <v>369.09391681441906</v>
      </c>
      <c r="K47" s="224">
        <f t="shared" si="5"/>
        <v>370.69718448683847</v>
      </c>
    </row>
    <row r="48" spans="1:11" x14ac:dyDescent="0.35">
      <c r="A48" s="205">
        <v>350</v>
      </c>
      <c r="B48" s="217">
        <f t="shared" si="4"/>
        <v>372.30276688128345</v>
      </c>
      <c r="C48" s="216">
        <f t="shared" si="4"/>
        <v>373.91066066548376</v>
      </c>
      <c r="D48" s="217">
        <f t="shared" si="4"/>
        <v>375.52086252152009</v>
      </c>
      <c r="E48" s="216">
        <f t="shared" si="5"/>
        <v>377.13336914572</v>
      </c>
      <c r="F48" s="217">
        <f t="shared" si="5"/>
        <v>378.74817724855643</v>
      </c>
      <c r="G48" s="216">
        <f t="shared" si="5"/>
        <v>380.36528355454715</v>
      </c>
      <c r="H48" s="217">
        <f t="shared" si="5"/>
        <v>381.9846848021574</v>
      </c>
      <c r="I48" s="216">
        <f t="shared" si="5"/>
        <v>383.60637774369548</v>
      </c>
      <c r="J48" s="217">
        <f t="shared" si="5"/>
        <v>385.23035914522211</v>
      </c>
      <c r="K48" s="218">
        <f t="shared" si="5"/>
        <v>386.85662578644951</v>
      </c>
    </row>
    <row r="49" spans="1:11" x14ac:dyDescent="0.35">
      <c r="A49" s="209">
        <v>360</v>
      </c>
      <c r="B49" s="219">
        <f t="shared" si="4"/>
        <v>388.48517446064488</v>
      </c>
      <c r="C49" s="220">
        <f t="shared" si="4"/>
        <v>390.11600197453816</v>
      </c>
      <c r="D49" s="219">
        <f t="shared" si="4"/>
        <v>391.74910514822824</v>
      </c>
      <c r="E49" s="220">
        <f t="shared" si="5"/>
        <v>393.38448081508471</v>
      </c>
      <c r="F49" s="219">
        <f t="shared" si="5"/>
        <v>395.02212582166629</v>
      </c>
      <c r="G49" s="220">
        <f t="shared" si="5"/>
        <v>396.66203702761578</v>
      </c>
      <c r="H49" s="219">
        <f t="shared" si="5"/>
        <v>398.30421130558307</v>
      </c>
      <c r="I49" s="220">
        <f t="shared" si="5"/>
        <v>399.94864554112598</v>
      </c>
      <c r="J49" s="219">
        <f t="shared" si="5"/>
        <v>401.59533663262704</v>
      </c>
      <c r="K49" s="221">
        <f t="shared" si="5"/>
        <v>403.24428149120303</v>
      </c>
    </row>
    <row r="50" spans="1:11" x14ac:dyDescent="0.35">
      <c r="A50" s="201">
        <v>370</v>
      </c>
      <c r="B50" s="222">
        <f t="shared" si="4"/>
        <v>404.89547704062022</v>
      </c>
      <c r="C50" s="223">
        <f t="shared" si="4"/>
        <v>406.54892021720588</v>
      </c>
      <c r="D50" s="222">
        <f t="shared" si="4"/>
        <v>408.2046079697655</v>
      </c>
      <c r="E50" s="223">
        <f t="shared" si="5"/>
        <v>409.86253725949751</v>
      </c>
      <c r="F50" s="222">
        <f t="shared" si="5"/>
        <v>411.52270505990617</v>
      </c>
      <c r="G50" s="223">
        <f t="shared" si="5"/>
        <v>413.18510835672419</v>
      </c>
      <c r="H50" s="222">
        <f t="shared" si="5"/>
        <v>414.84974414782891</v>
      </c>
      <c r="I50" s="223">
        <f t="shared" si="5"/>
        <v>416.51660944315807</v>
      </c>
      <c r="J50" s="222">
        <f t="shared" si="5"/>
        <v>418.18570126463328</v>
      </c>
      <c r="K50" s="224">
        <f t="shared" si="5"/>
        <v>419.85701664607666</v>
      </c>
    </row>
    <row r="51" spans="1:11" x14ac:dyDescent="0.35">
      <c r="A51" s="201">
        <v>380</v>
      </c>
      <c r="B51" s="222">
        <f t="shared" si="4"/>
        <v>421.53055263313541</v>
      </c>
      <c r="C51" s="223">
        <f t="shared" si="4"/>
        <v>423.20630628320032</v>
      </c>
      <c r="D51" s="222">
        <f t="shared" si="4"/>
        <v>424.88427466532852</v>
      </c>
      <c r="E51" s="223">
        <f t="shared" si="5"/>
        <v>426.56445486016923</v>
      </c>
      <c r="F51" s="222">
        <f t="shared" si="5"/>
        <v>428.24684395988498</v>
      </c>
      <c r="G51" s="223">
        <f t="shared" si="5"/>
        <v>429.93143906807728</v>
      </c>
      <c r="H51" s="222">
        <f t="shared" si="5"/>
        <v>431.61823729970962</v>
      </c>
      <c r="I51" s="223">
        <f t="shared" si="5"/>
        <v>433.3072357810376</v>
      </c>
      <c r="J51" s="222">
        <f t="shared" si="5"/>
        <v>434.99843164953307</v>
      </c>
      <c r="K51" s="224">
        <f t="shared" si="5"/>
        <v>436.69182205380889</v>
      </c>
    </row>
    <row r="52" spans="1:11" x14ac:dyDescent="0.35">
      <c r="A52" s="201">
        <v>390</v>
      </c>
      <c r="B52" s="222">
        <f t="shared" si="4"/>
        <v>438.3874041535513</v>
      </c>
      <c r="C52" s="223">
        <f t="shared" si="4"/>
        <v>440.08517511944734</v>
      </c>
      <c r="D52" s="222">
        <f t="shared" si="4"/>
        <v>441.78513213310947</v>
      </c>
      <c r="E52" s="223">
        <f t="shared" si="5"/>
        <v>443.48727238701315</v>
      </c>
      <c r="F52" s="222">
        <f t="shared" si="5"/>
        <v>445.19159308442028</v>
      </c>
      <c r="G52" s="223">
        <f t="shared" si="5"/>
        <v>446.89809143931552</v>
      </c>
      <c r="H52" s="222">
        <f t="shared" si="5"/>
        <v>448.60676467633334</v>
      </c>
      <c r="I52" s="223">
        <f t="shared" si="5"/>
        <v>450.31761003069522</v>
      </c>
      <c r="J52" s="222">
        <f t="shared" si="5"/>
        <v>452.03062474813623</v>
      </c>
      <c r="K52" s="224">
        <f t="shared" si="5"/>
        <v>453.74580608484661</v>
      </c>
    </row>
    <row r="53" spans="1:11" x14ac:dyDescent="0.35">
      <c r="A53" s="226">
        <v>400</v>
      </c>
      <c r="B53" s="227">
        <f t="shared" si="4"/>
        <v>455.4631513073985</v>
      </c>
      <c r="C53" s="228">
        <f t="shared" si="4"/>
        <v>457.18265769268459</v>
      </c>
      <c r="D53" s="229">
        <f t="shared" si="4"/>
        <v>458.90432252785149</v>
      </c>
      <c r="E53" s="228">
        <f t="shared" ref="E53:K62" si="6">$B$7*(1-($B$6*$K$8/($A53+E$12)))^1.5*(2/3)^1.5*$B$9*SQRT(9806.6)*$K$6*($A53+E$12)^1.5*0.0000036</f>
        <v>460.62814311023851</v>
      </c>
      <c r="F53" s="229">
        <f t="shared" si="6"/>
        <v>462.35411674730977</v>
      </c>
      <c r="G53" s="228">
        <f t="shared" si="6"/>
        <v>464.08224075659183</v>
      </c>
      <c r="H53" s="229">
        <f t="shared" si="6"/>
        <v>465.81251246561771</v>
      </c>
      <c r="I53" s="228">
        <f t="shared" si="6"/>
        <v>467.54492921185488</v>
      </c>
      <c r="J53" s="229">
        <f t="shared" si="6"/>
        <v>469.27948834265095</v>
      </c>
      <c r="K53" s="230">
        <f t="shared" si="6"/>
        <v>471.01618721516928</v>
      </c>
    </row>
    <row r="54" spans="1:11" x14ac:dyDescent="0.35">
      <c r="A54" s="201">
        <v>410</v>
      </c>
      <c r="B54" s="213">
        <f t="shared" ref="B54:D75" si="7">$B$7*(1-($B$6*$K$8/($A54+B$12)))^1.5*(2/3)^1.5*$B$9*SQRT(9806.6)*$K$6*($A54+B$12)^1.5*0.0000036</f>
        <v>472.75502319633091</v>
      </c>
      <c r="C54" s="214">
        <f t="shared" si="7"/>
        <v>474.49599366275106</v>
      </c>
      <c r="D54" s="213">
        <f t="shared" si="7"/>
        <v>476.23909600068743</v>
      </c>
      <c r="E54" s="214">
        <f t="shared" si="6"/>
        <v>477.98432760596995</v>
      </c>
      <c r="F54" s="213">
        <f t="shared" si="6"/>
        <v>479.73168588395191</v>
      </c>
      <c r="G54" s="214">
        <f t="shared" si="6"/>
        <v>481.4811682494489</v>
      </c>
      <c r="H54" s="213">
        <f t="shared" si="6"/>
        <v>483.23277212668125</v>
      </c>
      <c r="I54" s="214">
        <f t="shared" si="6"/>
        <v>484.98649494921602</v>
      </c>
      <c r="J54" s="213">
        <f t="shared" si="6"/>
        <v>486.74233415991171</v>
      </c>
      <c r="K54" s="215">
        <f t="shared" si="6"/>
        <v>488.50028721086255</v>
      </c>
    </row>
    <row r="55" spans="1:11" x14ac:dyDescent="0.35">
      <c r="A55" s="201">
        <v>420</v>
      </c>
      <c r="B55" s="213">
        <f t="shared" si="7"/>
        <v>490.26035156334609</v>
      </c>
      <c r="C55" s="214">
        <f t="shared" si="7"/>
        <v>492.0225246877593</v>
      </c>
      <c r="D55" s="213">
        <f t="shared" si="7"/>
        <v>493.78680406357591</v>
      </c>
      <c r="E55" s="214">
        <f t="shared" si="6"/>
        <v>495.55318717927992</v>
      </c>
      <c r="F55" s="213">
        <f t="shared" si="6"/>
        <v>497.32167153232325</v>
      </c>
      <c r="G55" s="214">
        <f t="shared" si="6"/>
        <v>499.09225462906579</v>
      </c>
      <c r="H55" s="213">
        <f t="shared" si="6"/>
        <v>500.86493398472385</v>
      </c>
      <c r="I55" s="214">
        <f t="shared" si="6"/>
        <v>502.63970712331712</v>
      </c>
      <c r="J55" s="213">
        <f t="shared" si="6"/>
        <v>504.41657157762171</v>
      </c>
      <c r="K55" s="215">
        <f t="shared" si="6"/>
        <v>506.19552488911324</v>
      </c>
    </row>
    <row r="56" spans="1:11" x14ac:dyDescent="0.35">
      <c r="A56" s="201">
        <v>430</v>
      </c>
      <c r="B56" s="213">
        <f t="shared" si="7"/>
        <v>507.97656460791563</v>
      </c>
      <c r="C56" s="214">
        <f t="shared" si="7"/>
        <v>509.75968829275638</v>
      </c>
      <c r="D56" s="213">
        <f t="shared" si="7"/>
        <v>511.54489351090967</v>
      </c>
      <c r="E56" s="214">
        <f t="shared" si="6"/>
        <v>513.3321778381486</v>
      </c>
      <c r="F56" s="213">
        <f t="shared" si="6"/>
        <v>515.12153885870146</v>
      </c>
      <c r="G56" s="214">
        <f t="shared" si="6"/>
        <v>516.91297416519114</v>
      </c>
      <c r="H56" s="213">
        <f t="shared" si="6"/>
        <v>518.70648135859926</v>
      </c>
      <c r="I56" s="214">
        <f t="shared" si="6"/>
        <v>520.50205804820735</v>
      </c>
      <c r="J56" s="213">
        <f t="shared" si="6"/>
        <v>522.29970185155855</v>
      </c>
      <c r="K56" s="215">
        <f t="shared" si="6"/>
        <v>524.09941039440082</v>
      </c>
    </row>
    <row r="57" spans="1:11" x14ac:dyDescent="0.35">
      <c r="A57" s="201">
        <v>440</v>
      </c>
      <c r="B57" s="213">
        <f t="shared" si="7"/>
        <v>525.90118131064628</v>
      </c>
      <c r="C57" s="214">
        <f t="shared" si="7"/>
        <v>527.7050122423243</v>
      </c>
      <c r="D57" s="213">
        <f t="shared" si="7"/>
        <v>529.51090083952965</v>
      </c>
      <c r="E57" s="214">
        <f t="shared" si="6"/>
        <v>531.3188447603859</v>
      </c>
      <c r="F57" s="213">
        <f t="shared" si="6"/>
        <v>533.12884167098957</v>
      </c>
      <c r="G57" s="214">
        <f t="shared" si="6"/>
        <v>534.94088924537209</v>
      </c>
      <c r="H57" s="213">
        <f t="shared" si="6"/>
        <v>536.7549851654536</v>
      </c>
      <c r="I57" s="214">
        <f t="shared" si="6"/>
        <v>538.57112712099581</v>
      </c>
      <c r="J57" s="213">
        <f t="shared" si="6"/>
        <v>540.38931280956047</v>
      </c>
      <c r="K57" s="215">
        <f t="shared" si="6"/>
        <v>542.2095399364656</v>
      </c>
    </row>
    <row r="58" spans="1:11" x14ac:dyDescent="0.35">
      <c r="A58" s="205">
        <v>450</v>
      </c>
      <c r="B58" s="207">
        <f t="shared" si="7"/>
        <v>544.03180621473928</v>
      </c>
      <c r="C58" s="206">
        <f t="shared" si="7"/>
        <v>545.85610936508078</v>
      </c>
      <c r="D58" s="207">
        <f t="shared" si="7"/>
        <v>547.68244711581383</v>
      </c>
      <c r="E58" s="206">
        <f t="shared" si="6"/>
        <v>549.51081720284606</v>
      </c>
      <c r="F58" s="207">
        <f t="shared" si="6"/>
        <v>551.34121736962959</v>
      </c>
      <c r="G58" s="206">
        <f t="shared" si="6"/>
        <v>553.17364536711057</v>
      </c>
      <c r="H58" s="207">
        <f t="shared" si="6"/>
        <v>555.00809895370003</v>
      </c>
      <c r="I58" s="206">
        <f t="shared" si="6"/>
        <v>556.84457589522162</v>
      </c>
      <c r="J58" s="231">
        <f t="shared" si="6"/>
        <v>558.68307396487751</v>
      </c>
      <c r="K58" s="208">
        <f t="shared" si="6"/>
        <v>560.52359094320479</v>
      </c>
    </row>
    <row r="59" spans="1:11" x14ac:dyDescent="0.35">
      <c r="A59" s="209">
        <v>460</v>
      </c>
      <c r="B59" s="210">
        <f t="shared" si="7"/>
        <v>562.36612461803759</v>
      </c>
      <c r="C59" s="211">
        <f t="shared" si="7"/>
        <v>564.21067278446412</v>
      </c>
      <c r="D59" s="210">
        <f t="shared" si="7"/>
        <v>566.05723324479175</v>
      </c>
      <c r="E59" s="211">
        <f t="shared" si="6"/>
        <v>567.9058038085019</v>
      </c>
      <c r="F59" s="210">
        <f t="shared" si="6"/>
        <v>569.75638229221522</v>
      </c>
      <c r="G59" s="211">
        <f t="shared" si="6"/>
        <v>571.60896651965231</v>
      </c>
      <c r="H59" s="210">
        <f t="shared" si="6"/>
        <v>573.46355432159396</v>
      </c>
      <c r="I59" s="211">
        <f t="shared" si="6"/>
        <v>575.32014353584475</v>
      </c>
      <c r="J59" s="210">
        <f t="shared" si="6"/>
        <v>577.17873200719191</v>
      </c>
      <c r="K59" s="212">
        <f t="shared" si="6"/>
        <v>579.03931758737156</v>
      </c>
    </row>
    <row r="60" spans="1:11" x14ac:dyDescent="0.35">
      <c r="A60" s="201">
        <v>470</v>
      </c>
      <c r="B60" s="213">
        <f t="shared" si="7"/>
        <v>580.90189813503298</v>
      </c>
      <c r="C60" s="214">
        <f t="shared" si="7"/>
        <v>582.76647151569512</v>
      </c>
      <c r="D60" s="213">
        <f t="shared" si="7"/>
        <v>584.63303560171471</v>
      </c>
      <c r="E60" s="214">
        <f t="shared" si="6"/>
        <v>586.50158827224664</v>
      </c>
      <c r="F60" s="213">
        <f t="shared" si="6"/>
        <v>588.37212741321594</v>
      </c>
      <c r="G60" s="214">
        <f t="shared" si="6"/>
        <v>590.24465091726802</v>
      </c>
      <c r="H60" s="213">
        <f t="shared" si="6"/>
        <v>592.11915668374616</v>
      </c>
      <c r="I60" s="214">
        <f t="shared" si="6"/>
        <v>593.99564261864896</v>
      </c>
      <c r="J60" s="213">
        <f t="shared" si="6"/>
        <v>595.87410663459787</v>
      </c>
      <c r="K60" s="215">
        <f t="shared" si="6"/>
        <v>597.75454665079997</v>
      </c>
    </row>
    <row r="61" spans="1:11" x14ac:dyDescent="0.35">
      <c r="A61" s="201">
        <v>480</v>
      </c>
      <c r="B61" s="213">
        <f t="shared" si="7"/>
        <v>599.63696059301856</v>
      </c>
      <c r="C61" s="214">
        <f t="shared" si="7"/>
        <v>601.52134639353039</v>
      </c>
      <c r="D61" s="213">
        <f t="shared" si="7"/>
        <v>603.40770199110182</v>
      </c>
      <c r="E61" s="214">
        <f t="shared" si="6"/>
        <v>605.29602533094521</v>
      </c>
      <c r="F61" s="213">
        <f t="shared" si="6"/>
        <v>607.18631436469411</v>
      </c>
      <c r="G61" s="214">
        <f t="shared" si="6"/>
        <v>609.0785670503609</v>
      </c>
      <c r="H61" s="213">
        <f t="shared" si="6"/>
        <v>610.97278135231147</v>
      </c>
      <c r="I61" s="214">
        <f t="shared" si="6"/>
        <v>612.8689552412302</v>
      </c>
      <c r="J61" s="213">
        <f t="shared" si="6"/>
        <v>614.7670866940847</v>
      </c>
      <c r="K61" s="215">
        <f t="shared" si="6"/>
        <v>616.66717369409491</v>
      </c>
    </row>
    <row r="62" spans="1:11" x14ac:dyDescent="0.35">
      <c r="A62" s="201">
        <v>490</v>
      </c>
      <c r="B62" s="213">
        <f t="shared" si="7"/>
        <v>618.56921423070276</v>
      </c>
      <c r="C62" s="214">
        <f t="shared" si="7"/>
        <v>620.47320629953913</v>
      </c>
      <c r="D62" s="213">
        <f t="shared" si="7"/>
        <v>622.37914790239074</v>
      </c>
      <c r="E62" s="214">
        <f t="shared" si="6"/>
        <v>624.28703704716861</v>
      </c>
      <c r="F62" s="213">
        <f t="shared" si="6"/>
        <v>626.19687174788123</v>
      </c>
      <c r="G62" s="214">
        <f t="shared" si="6"/>
        <v>628.10865002459627</v>
      </c>
      <c r="H62" s="213">
        <f t="shared" si="6"/>
        <v>630.02236990341896</v>
      </c>
      <c r="I62" s="214">
        <f t="shared" si="6"/>
        <v>631.93802941645095</v>
      </c>
      <c r="J62" s="213">
        <f t="shared" si="6"/>
        <v>633.8556266017705</v>
      </c>
      <c r="K62" s="215">
        <f t="shared" si="6"/>
        <v>635.77515950339318</v>
      </c>
    </row>
    <row r="63" spans="1:11" x14ac:dyDescent="0.35">
      <c r="A63" s="205">
        <v>500</v>
      </c>
      <c r="B63" s="207">
        <f t="shared" si="7"/>
        <v>637.69662617124823</v>
      </c>
      <c r="C63" s="206">
        <f t="shared" si="7"/>
        <v>639.62002466114598</v>
      </c>
      <c r="D63" s="207">
        <f t="shared" si="7"/>
        <v>641.54535303474916</v>
      </c>
      <c r="E63" s="206">
        <f t="shared" ref="E63:K74" si="8">$B$7*(1-($B$6*$K$8/($A63+E$12)))^1.5*(2/3)^1.5*$B$9*SQRT(9806.6)*$K$6*($A63+E$12)^1.5*0.0000036</f>
        <v>643.47260935954421</v>
      </c>
      <c r="F63" s="207">
        <f t="shared" si="8"/>
        <v>645.40179170881049</v>
      </c>
      <c r="G63" s="206">
        <f t="shared" si="8"/>
        <v>647.33289816159038</v>
      </c>
      <c r="H63" s="207">
        <f t="shared" si="8"/>
        <v>649.26592680266754</v>
      </c>
      <c r="I63" s="206">
        <f t="shared" si="8"/>
        <v>651.20087572252874</v>
      </c>
      <c r="J63" s="207">
        <f t="shared" si="8"/>
        <v>653.13774301734111</v>
      </c>
      <c r="K63" s="208">
        <f t="shared" si="8"/>
        <v>655.07652678892714</v>
      </c>
    </row>
    <row r="64" spans="1:11" x14ac:dyDescent="0.35">
      <c r="A64" s="209">
        <v>510</v>
      </c>
      <c r="B64" s="210">
        <f t="shared" si="7"/>
        <v>657.01722514472704</v>
      </c>
      <c r="C64" s="211">
        <f t="shared" si="7"/>
        <v>658.95983619777917</v>
      </c>
      <c r="D64" s="210">
        <f t="shared" si="7"/>
        <v>660.90435806669177</v>
      </c>
      <c r="E64" s="211">
        <f t="shared" si="8"/>
        <v>662.85078887561133</v>
      </c>
      <c r="F64" s="210">
        <f t="shared" si="8"/>
        <v>664.79912675420132</v>
      </c>
      <c r="G64" s="211">
        <f t="shared" si="8"/>
        <v>666.74936983760836</v>
      </c>
      <c r="H64" s="210">
        <f t="shared" si="8"/>
        <v>668.70151626644008</v>
      </c>
      <c r="I64" s="211">
        <f t="shared" si="8"/>
        <v>670.65556418674055</v>
      </c>
      <c r="J64" s="210">
        <f t="shared" si="8"/>
        <v>672.61151174995678</v>
      </c>
      <c r="K64" s="212">
        <f t="shared" si="8"/>
        <v>674.56935711291874</v>
      </c>
    </row>
    <row r="65" spans="1:11" x14ac:dyDescent="0.35">
      <c r="A65" s="201">
        <v>520</v>
      </c>
      <c r="B65" s="213">
        <f t="shared" si="7"/>
        <v>676.52909843781072</v>
      </c>
      <c r="C65" s="214">
        <f t="shared" si="7"/>
        <v>678.49073389214686</v>
      </c>
      <c r="D65" s="213">
        <f t="shared" si="7"/>
        <v>680.4542616487422</v>
      </c>
      <c r="E65" s="214">
        <f t="shared" si="8"/>
        <v>682.41967988569206</v>
      </c>
      <c r="F65" s="213">
        <f t="shared" si="8"/>
        <v>684.38698678633989</v>
      </c>
      <c r="G65" s="214">
        <f t="shared" si="8"/>
        <v>686.35618053926385</v>
      </c>
      <c r="H65" s="213">
        <f t="shared" si="8"/>
        <v>688.32725933823463</v>
      </c>
      <c r="I65" s="214">
        <f t="shared" si="8"/>
        <v>690.30022138220818</v>
      </c>
      <c r="J65" s="213">
        <f t="shared" si="8"/>
        <v>692.27506487528706</v>
      </c>
      <c r="K65" s="215">
        <f t="shared" si="8"/>
        <v>694.25178802670666</v>
      </c>
    </row>
    <row r="66" spans="1:11" x14ac:dyDescent="0.35">
      <c r="A66" s="201">
        <v>530</v>
      </c>
      <c r="B66" s="213">
        <f t="shared" si="7"/>
        <v>696.2303890508025</v>
      </c>
      <c r="C66" s="214">
        <f t="shared" si="7"/>
        <v>698.2108661669912</v>
      </c>
      <c r="D66" s="213">
        <f t="shared" si="7"/>
        <v>700.19321759974582</v>
      </c>
      <c r="E66" s="214">
        <f t="shared" si="8"/>
        <v>702.1774415785668</v>
      </c>
      <c r="F66" s="213">
        <f t="shared" si="8"/>
        <v>704.16353633796803</v>
      </c>
      <c r="G66" s="214">
        <f t="shared" si="8"/>
        <v>706.15150011744345</v>
      </c>
      <c r="H66" s="213">
        <f t="shared" si="8"/>
        <v>708.14133116144922</v>
      </c>
      <c r="I66" s="214">
        <f t="shared" si="8"/>
        <v>710.13302771937992</v>
      </c>
      <c r="J66" s="213">
        <f t="shared" si="8"/>
        <v>712.1265880455436</v>
      </c>
      <c r="K66" s="215">
        <f t="shared" si="8"/>
        <v>714.12201039914044</v>
      </c>
    </row>
    <row r="67" spans="1:11" x14ac:dyDescent="0.35">
      <c r="A67" s="201">
        <v>540</v>
      </c>
      <c r="B67" s="213">
        <f t="shared" si="7"/>
        <v>716.119293044237</v>
      </c>
      <c r="C67" s="223">
        <f t="shared" si="7"/>
        <v>718.11843424974859</v>
      </c>
      <c r="D67" s="232">
        <f t="shared" si="7"/>
        <v>720.11943228941698</v>
      </c>
      <c r="E67" s="233">
        <f t="shared" si="8"/>
        <v>722.12228544177754</v>
      </c>
      <c r="F67" s="232">
        <f t="shared" si="8"/>
        <v>724.12699199015094</v>
      </c>
      <c r="G67" s="233">
        <f t="shared" si="8"/>
        <v>726.13355022261101</v>
      </c>
      <c r="H67" s="232">
        <f t="shared" si="8"/>
        <v>728.14195843197047</v>
      </c>
      <c r="I67" s="233">
        <f t="shared" si="8"/>
        <v>730.15221491575176</v>
      </c>
      <c r="J67" s="232">
        <f t="shared" si="8"/>
        <v>732.1643179761702</v>
      </c>
      <c r="K67" s="234">
        <f t="shared" si="8"/>
        <v>734.17826592011033</v>
      </c>
    </row>
    <row r="68" spans="1:11" x14ac:dyDescent="0.35">
      <c r="A68" s="205">
        <v>550</v>
      </c>
      <c r="B68" s="235">
        <f t="shared" si="7"/>
        <v>736.19405705910674</v>
      </c>
      <c r="C68" s="236">
        <f t="shared" si="7"/>
        <v>738.21168970932138</v>
      </c>
      <c r="D68" s="235">
        <f t="shared" si="7"/>
        <v>740.231162191522</v>
      </c>
      <c r="E68" s="236">
        <f t="shared" si="8"/>
        <v>742.25247283106251</v>
      </c>
      <c r="F68" s="235">
        <f t="shared" si="8"/>
        <v>744.27561995785902</v>
      </c>
      <c r="G68" s="236">
        <f t="shared" si="8"/>
        <v>746.30060190637312</v>
      </c>
      <c r="H68" s="235">
        <f t="shared" si="8"/>
        <v>748.32741701559235</v>
      </c>
      <c r="I68" s="236">
        <f t="shared" si="8"/>
        <v>750.35606362900296</v>
      </c>
      <c r="J68" s="235">
        <f t="shared" si="8"/>
        <v>752.38654009457548</v>
      </c>
      <c r="K68" s="237">
        <f t="shared" si="8"/>
        <v>754.41884476474331</v>
      </c>
    </row>
    <row r="69" spans="1:11" x14ac:dyDescent="0.35">
      <c r="A69" s="201">
        <v>560</v>
      </c>
      <c r="B69" s="232">
        <f t="shared" si="7"/>
        <v>756.45297599638047</v>
      </c>
      <c r="C69" s="233">
        <f t="shared" si="7"/>
        <v>758.48893215078465</v>
      </c>
      <c r="D69" s="232">
        <f t="shared" si="7"/>
        <v>760.52671159365616</v>
      </c>
      <c r="E69" s="233">
        <f t="shared" si="8"/>
        <v>762.56631269507909</v>
      </c>
      <c r="F69" s="232">
        <f t="shared" si="8"/>
        <v>764.60773382950038</v>
      </c>
      <c r="G69" s="233">
        <f t="shared" si="8"/>
        <v>766.65097337570728</v>
      </c>
      <c r="H69" s="232">
        <f t="shared" si="8"/>
        <v>768.69602971681616</v>
      </c>
      <c r="I69" s="233">
        <f t="shared" si="8"/>
        <v>770.7429012402481</v>
      </c>
      <c r="J69" s="232">
        <f t="shared" si="8"/>
        <v>772.79158633771033</v>
      </c>
      <c r="K69" s="234">
        <f t="shared" si="8"/>
        <v>774.84208340517603</v>
      </c>
    </row>
    <row r="70" spans="1:11" x14ac:dyDescent="0.35">
      <c r="A70" s="201">
        <v>570</v>
      </c>
      <c r="B70" s="232">
        <f t="shared" si="7"/>
        <v>776.89439084286823</v>
      </c>
      <c r="C70" s="233">
        <f t="shared" si="7"/>
        <v>778.94850705523857</v>
      </c>
      <c r="D70" s="232">
        <f t="shared" si="7"/>
        <v>781.00443045095244</v>
      </c>
      <c r="E70" s="233">
        <f t="shared" si="8"/>
        <v>783.0621594428651</v>
      </c>
      <c r="F70" s="232">
        <f t="shared" si="8"/>
        <v>785.12169244800691</v>
      </c>
      <c r="G70" s="233">
        <f t="shared" si="8"/>
        <v>787.18302788756705</v>
      </c>
      <c r="H70" s="232">
        <f t="shared" si="8"/>
        <v>789.24616418686776</v>
      </c>
      <c r="I70" s="233">
        <f t="shared" si="8"/>
        <v>791.31109977535493</v>
      </c>
      <c r="J70" s="232">
        <f t="shared" si="8"/>
        <v>793.37783308657606</v>
      </c>
      <c r="K70" s="234">
        <f t="shared" si="8"/>
        <v>795.44636255816147</v>
      </c>
    </row>
    <row r="71" spans="1:11" x14ac:dyDescent="0.35">
      <c r="A71" s="201">
        <v>580</v>
      </c>
      <c r="B71" s="232">
        <f t="shared" si="7"/>
        <v>797.51668663180715</v>
      </c>
      <c r="C71" s="233">
        <f t="shared" si="7"/>
        <v>799.58880375325987</v>
      </c>
      <c r="D71" s="232">
        <f t="shared" si="7"/>
        <v>801.66271237230035</v>
      </c>
      <c r="E71" s="233">
        <f t="shared" si="8"/>
        <v>803.7384109427137</v>
      </c>
      <c r="F71" s="232">
        <f t="shared" si="8"/>
        <v>805.8158979222934</v>
      </c>
      <c r="G71" s="233">
        <f t="shared" si="8"/>
        <v>807.89517177280356</v>
      </c>
      <c r="H71" s="232">
        <f t="shared" si="8"/>
        <v>809.97623095997494</v>
      </c>
      <c r="I71" s="233">
        <f t="shared" si="8"/>
        <v>812.05907395348208</v>
      </c>
      <c r="J71" s="232">
        <f t="shared" si="8"/>
        <v>814.14369922693015</v>
      </c>
      <c r="K71" s="234">
        <f t="shared" si="8"/>
        <v>816.23010525783104</v>
      </c>
    </row>
    <row r="72" spans="1:11" x14ac:dyDescent="0.35">
      <c r="A72" s="201">
        <v>590</v>
      </c>
      <c r="B72" s="232">
        <f t="shared" si="7"/>
        <v>818.31829052759792</v>
      </c>
      <c r="C72" s="233">
        <f t="shared" si="7"/>
        <v>820.40825352152012</v>
      </c>
      <c r="D72" s="232">
        <f t="shared" si="7"/>
        <v>822.49999272874447</v>
      </c>
      <c r="E72" s="233">
        <f t="shared" si="8"/>
        <v>824.59350664227225</v>
      </c>
      <c r="F72" s="232">
        <f t="shared" si="8"/>
        <v>826.68879375892482</v>
      </c>
      <c r="G72" s="233">
        <f t="shared" si="8"/>
        <v>828.78585257934276</v>
      </c>
      <c r="H72" s="232">
        <f t="shared" si="8"/>
        <v>830.88468160796106</v>
      </c>
      <c r="I72" s="233">
        <f t="shared" si="8"/>
        <v>832.98527935299649</v>
      </c>
      <c r="J72" s="232">
        <f t="shared" si="8"/>
        <v>835.08764432642965</v>
      </c>
      <c r="K72" s="234">
        <f t="shared" si="8"/>
        <v>837.19177504399499</v>
      </c>
    </row>
    <row r="73" spans="1:11" x14ac:dyDescent="0.35">
      <c r="A73" s="205">
        <v>600</v>
      </c>
      <c r="B73" s="235">
        <f t="shared" si="7"/>
        <v>839.29767002515428</v>
      </c>
      <c r="C73" s="236">
        <f t="shared" si="7"/>
        <v>841.40532779309194</v>
      </c>
      <c r="D73" s="235">
        <f t="shared" si="7"/>
        <v>843.51474687469113</v>
      </c>
      <c r="E73" s="236">
        <f t="shared" si="8"/>
        <v>845.62592580052478</v>
      </c>
      <c r="F73" s="235">
        <f t="shared" si="8"/>
        <v>847.73886310483635</v>
      </c>
      <c r="G73" s="236">
        <f t="shared" si="8"/>
        <v>849.85355732552716</v>
      </c>
      <c r="H73" s="235">
        <f t="shared" si="8"/>
        <v>851.97000700413491</v>
      </c>
      <c r="I73" s="236">
        <f t="shared" si="8"/>
        <v>854.08821068582949</v>
      </c>
      <c r="J73" s="235">
        <f t="shared" si="8"/>
        <v>856.20816691938967</v>
      </c>
      <c r="K73" s="237">
        <f t="shared" si="8"/>
        <v>858.32987425718807</v>
      </c>
    </row>
    <row r="74" spans="1:11" x14ac:dyDescent="0.35">
      <c r="A74" s="201">
        <v>610</v>
      </c>
      <c r="B74" s="232">
        <f t="shared" si="7"/>
        <v>860.45333125518198</v>
      </c>
      <c r="C74" s="233">
        <f t="shared" si="7"/>
        <v>862.57853647289267</v>
      </c>
      <c r="D74" s="232">
        <f t="shared" si="7"/>
        <v>864.70548847339387</v>
      </c>
      <c r="E74" s="233">
        <f t="shared" si="8"/>
        <v>866.83418582330137</v>
      </c>
      <c r="F74" s="232">
        <f t="shared" si="8"/>
        <v>868.96462709274522</v>
      </c>
      <c r="G74" s="233">
        <f t="shared" si="8"/>
        <v>871.09681085536897</v>
      </c>
      <c r="H74" s="232">
        <f t="shared" si="8"/>
        <v>873.23073568831342</v>
      </c>
      <c r="I74" s="233">
        <f t="shared" si="8"/>
        <v>875.36640017219361</v>
      </c>
      <c r="J74" s="232">
        <f t="shared" si="8"/>
        <v>877.50380289109023</v>
      </c>
      <c r="K74" s="234">
        <f t="shared" si="8"/>
        <v>879.64294243254119</v>
      </c>
    </row>
    <row r="75" spans="1:11" x14ac:dyDescent="0.35">
      <c r="A75" s="201">
        <v>620</v>
      </c>
      <c r="B75" s="232">
        <f t="shared" si="7"/>
        <v>881.78381738751739</v>
      </c>
      <c r="C75" s="233">
        <f t="shared" si="7"/>
        <v>883.926426350415</v>
      </c>
      <c r="D75" s="232">
        <f t="shared" si="7"/>
        <v>886.07076791903899</v>
      </c>
      <c r="E75" s="233">
        <f>$B$7*(1-($B$6*$K$8/($A75+E$12)))^1.5*(2/3)^1.5*$B$9*SQRT(9806.6)*$K$6*($A75+E$12)^1.5*0.0000036</f>
        <v>888.21684069459309</v>
      </c>
      <c r="F75" s="232">
        <f>$B$7*(1-($B$6*$K$8/($A75+F$12)))^1.5*(2/3)^1.5*$B$9*SQRT(9806.6)*$K$6*($A75+F$12)^1.5*0.0000036</f>
        <v>890.36464328166051</v>
      </c>
      <c r="G75" s="233">
        <f>$B$7*(1-($B$6*$K$8/($A75+G$12)))^1.5*(2/3)^1.5*$B$9*SQRT(9806.6)*$K$6*($A75+G$12)^1.5*0.0000036</f>
        <v>892.51417428819389</v>
      </c>
      <c r="H75" s="213"/>
      <c r="I75" s="214"/>
      <c r="J75" s="213"/>
      <c r="K75" s="215"/>
    </row>
    <row r="76" spans="1:11" x14ac:dyDescent="0.35">
      <c r="A76" s="201">
        <v>630</v>
      </c>
      <c r="B76" s="213"/>
      <c r="C76" s="214"/>
      <c r="D76" s="213"/>
      <c r="E76" s="214"/>
      <c r="F76" s="213"/>
      <c r="G76" s="214"/>
      <c r="H76" s="213"/>
      <c r="I76" s="214"/>
      <c r="J76" s="213"/>
      <c r="K76" s="215"/>
    </row>
    <row r="77" spans="1:11" x14ac:dyDescent="0.35">
      <c r="A77" s="201">
        <v>640</v>
      </c>
      <c r="B77" s="213"/>
      <c r="C77" s="214"/>
      <c r="D77" s="213"/>
      <c r="E77" s="214"/>
      <c r="F77" s="213"/>
      <c r="G77" s="214"/>
      <c r="H77" s="213"/>
      <c r="I77" s="214"/>
      <c r="J77" s="213"/>
      <c r="K77" s="215"/>
    </row>
    <row r="78" spans="1:11" x14ac:dyDescent="0.35">
      <c r="A78" s="205">
        <v>650</v>
      </c>
      <c r="B78" s="207"/>
      <c r="C78" s="206"/>
      <c r="D78" s="207"/>
      <c r="E78" s="206"/>
      <c r="F78" s="207"/>
      <c r="G78" s="206"/>
      <c r="H78" s="207"/>
      <c r="I78" s="206"/>
      <c r="J78" s="207"/>
      <c r="K78" s="208"/>
    </row>
    <row r="79" spans="1:11" x14ac:dyDescent="0.35">
      <c r="A79" s="201">
        <v>660</v>
      </c>
      <c r="B79" s="213"/>
      <c r="C79" s="214"/>
      <c r="D79" s="213"/>
      <c r="E79" s="214"/>
      <c r="F79" s="213"/>
      <c r="G79" s="214"/>
      <c r="H79" s="213"/>
      <c r="I79" s="214"/>
      <c r="J79" s="213"/>
      <c r="K79" s="215"/>
    </row>
    <row r="80" spans="1:11" x14ac:dyDescent="0.35">
      <c r="A80" s="201">
        <v>670</v>
      </c>
      <c r="B80" s="213"/>
      <c r="C80" s="214"/>
      <c r="D80" s="213"/>
      <c r="E80" s="214"/>
      <c r="F80" s="213"/>
      <c r="G80" s="214"/>
      <c r="H80" s="213"/>
      <c r="I80" s="214"/>
      <c r="J80" s="213"/>
      <c r="K80" s="215"/>
    </row>
    <row r="81" spans="1:11" x14ac:dyDescent="0.35">
      <c r="A81" s="201">
        <v>680</v>
      </c>
      <c r="B81" s="213"/>
      <c r="C81" s="214"/>
      <c r="D81" s="213"/>
      <c r="E81" s="214"/>
      <c r="F81" s="213"/>
      <c r="G81" s="214"/>
      <c r="H81" s="213"/>
      <c r="I81" s="214"/>
      <c r="J81" s="213"/>
      <c r="K81" s="215"/>
    </row>
    <row r="82" spans="1:11" x14ac:dyDescent="0.35">
      <c r="A82" s="201">
        <v>690</v>
      </c>
      <c r="B82" s="213"/>
      <c r="C82" s="214"/>
      <c r="D82" s="213"/>
      <c r="E82" s="214"/>
      <c r="F82" s="213"/>
      <c r="G82" s="214"/>
      <c r="H82" s="213"/>
      <c r="I82" s="214"/>
      <c r="J82" s="213"/>
      <c r="K82" s="215"/>
    </row>
    <row r="83" spans="1:11" x14ac:dyDescent="0.35">
      <c r="A83" s="205">
        <v>700</v>
      </c>
      <c r="B83" s="207"/>
      <c r="C83" s="206"/>
      <c r="D83" s="207"/>
      <c r="E83" s="206"/>
      <c r="F83" s="207"/>
      <c r="G83" s="206"/>
      <c r="H83" s="207"/>
      <c r="I83" s="206"/>
      <c r="J83" s="207"/>
      <c r="K83" s="208"/>
    </row>
    <row r="84" spans="1:11" x14ac:dyDescent="0.35">
      <c r="A84" s="201">
        <v>710</v>
      </c>
      <c r="B84" s="213"/>
      <c r="C84" s="214"/>
      <c r="D84" s="213"/>
      <c r="E84" s="214"/>
      <c r="F84" s="213"/>
      <c r="G84" s="214"/>
      <c r="H84" s="213"/>
      <c r="I84" s="214"/>
      <c r="J84" s="213"/>
      <c r="K84" s="215"/>
    </row>
    <row r="85" spans="1:11" x14ac:dyDescent="0.35">
      <c r="A85" s="201">
        <v>720</v>
      </c>
      <c r="B85" s="213"/>
      <c r="C85" s="214"/>
      <c r="D85" s="213"/>
      <c r="E85" s="214"/>
      <c r="F85" s="213"/>
      <c r="G85" s="214"/>
      <c r="H85" s="213"/>
      <c r="I85" s="214"/>
      <c r="J85" s="213"/>
      <c r="K85" s="215"/>
    </row>
    <row r="86" spans="1:11" x14ac:dyDescent="0.35">
      <c r="A86" s="201">
        <v>730</v>
      </c>
      <c r="B86" s="213"/>
      <c r="C86" s="214"/>
      <c r="D86" s="213"/>
      <c r="E86" s="214"/>
      <c r="F86" s="213"/>
      <c r="G86" s="214"/>
      <c r="H86" s="213"/>
      <c r="I86" s="214"/>
      <c r="J86" s="213"/>
      <c r="K86" s="215"/>
    </row>
    <row r="87" spans="1:11" x14ac:dyDescent="0.35">
      <c r="A87" s="201">
        <v>740</v>
      </c>
      <c r="B87" s="213"/>
      <c r="C87" s="214"/>
      <c r="D87" s="213"/>
      <c r="E87" s="214"/>
      <c r="F87" s="213"/>
      <c r="G87" s="214"/>
      <c r="H87" s="213"/>
      <c r="I87" s="214"/>
      <c r="J87" s="213"/>
      <c r="K87" s="215"/>
    </row>
    <row r="88" spans="1:11" x14ac:dyDescent="0.35">
      <c r="A88" s="205">
        <v>750</v>
      </c>
      <c r="B88" s="207"/>
      <c r="C88" s="206"/>
      <c r="D88" s="207"/>
      <c r="E88" s="206"/>
      <c r="F88" s="207"/>
      <c r="G88" s="206"/>
      <c r="H88" s="207"/>
      <c r="I88" s="206"/>
      <c r="J88" s="207"/>
      <c r="K88" s="208"/>
    </row>
    <row r="89" spans="1:11" x14ac:dyDescent="0.35">
      <c r="A89" s="201">
        <v>760</v>
      </c>
      <c r="B89" s="213"/>
      <c r="C89" s="214"/>
      <c r="D89" s="213"/>
      <c r="E89" s="214"/>
      <c r="F89" s="213"/>
      <c r="G89" s="214"/>
      <c r="H89" s="213"/>
      <c r="I89" s="214"/>
      <c r="J89" s="213"/>
      <c r="K89" s="215"/>
    </row>
    <row r="90" spans="1:11" x14ac:dyDescent="0.35">
      <c r="A90" s="201">
        <v>770</v>
      </c>
      <c r="B90" s="213"/>
      <c r="C90" s="214"/>
      <c r="D90" s="213"/>
      <c r="E90" s="214"/>
      <c r="F90" s="213"/>
      <c r="G90" s="214"/>
      <c r="H90" s="213"/>
      <c r="I90" s="214"/>
      <c r="J90" s="213"/>
      <c r="K90" s="215"/>
    </row>
    <row r="91" spans="1:11" x14ac:dyDescent="0.35">
      <c r="A91" s="201">
        <v>780</v>
      </c>
      <c r="B91" s="213"/>
      <c r="C91" s="214"/>
      <c r="D91" s="213"/>
      <c r="E91" s="214"/>
      <c r="F91" s="213"/>
      <c r="G91" s="214"/>
      <c r="H91" s="213"/>
      <c r="I91" s="214"/>
      <c r="J91" s="213"/>
      <c r="K91" s="215"/>
    </row>
    <row r="92" spans="1:11" x14ac:dyDescent="0.35">
      <c r="A92" s="201">
        <v>790</v>
      </c>
      <c r="B92" s="213"/>
      <c r="C92" s="214"/>
      <c r="D92" s="213"/>
      <c r="E92" s="214"/>
      <c r="F92" s="213"/>
      <c r="G92" s="214"/>
      <c r="H92" s="213"/>
      <c r="I92" s="214"/>
      <c r="J92" s="213"/>
      <c r="K92" s="215"/>
    </row>
    <row r="93" spans="1:11" x14ac:dyDescent="0.35">
      <c r="A93" s="201">
        <v>800</v>
      </c>
      <c r="B93" s="213"/>
      <c r="C93" s="214"/>
      <c r="D93" s="213"/>
      <c r="E93" s="214"/>
      <c r="F93" s="213"/>
      <c r="G93" s="214"/>
      <c r="H93" s="213"/>
      <c r="I93" s="214"/>
      <c r="J93" s="213"/>
      <c r="K93" s="215"/>
    </row>
    <row r="94" spans="1:11" x14ac:dyDescent="0.35">
      <c r="A94" s="238">
        <v>810</v>
      </c>
      <c r="B94" s="239"/>
      <c r="C94" s="206"/>
      <c r="D94" s="207"/>
      <c r="E94" s="206"/>
      <c r="F94" s="207"/>
      <c r="G94" s="206"/>
      <c r="H94" s="207"/>
      <c r="I94" s="206"/>
      <c r="J94" s="207"/>
      <c r="K94" s="208"/>
    </row>
    <row r="95" spans="1:11" x14ac:dyDescent="0.35">
      <c r="A95" s="240">
        <v>820</v>
      </c>
      <c r="B95" s="241"/>
      <c r="C95" s="214"/>
      <c r="D95" s="213"/>
      <c r="E95" s="214"/>
      <c r="F95" s="213"/>
      <c r="G95" s="214"/>
      <c r="H95" s="213"/>
      <c r="I95" s="214"/>
      <c r="J95" s="213"/>
      <c r="K95" s="215"/>
    </row>
    <row r="96" spans="1:11" x14ac:dyDescent="0.35">
      <c r="A96" s="240">
        <v>830</v>
      </c>
      <c r="B96" s="241"/>
      <c r="C96" s="214"/>
      <c r="D96" s="213"/>
      <c r="E96" s="214"/>
      <c r="F96" s="213"/>
      <c r="G96" s="214"/>
      <c r="H96" s="213"/>
      <c r="I96" s="214"/>
      <c r="J96" s="213"/>
      <c r="K96" s="215"/>
    </row>
    <row r="97" spans="1:11" x14ac:dyDescent="0.35">
      <c r="A97" s="240">
        <v>840</v>
      </c>
      <c r="B97" s="241"/>
      <c r="C97" s="214"/>
      <c r="D97" s="213"/>
      <c r="E97" s="214"/>
      <c r="F97" s="213"/>
      <c r="G97" s="214"/>
      <c r="H97" s="213"/>
      <c r="I97" s="214"/>
      <c r="J97" s="213"/>
      <c r="K97" s="215"/>
    </row>
    <row r="98" spans="1:11" x14ac:dyDescent="0.35">
      <c r="A98" s="238">
        <v>850</v>
      </c>
      <c r="B98" s="239"/>
      <c r="C98" s="206"/>
      <c r="D98" s="207"/>
      <c r="E98" s="206"/>
      <c r="F98" s="207"/>
      <c r="G98" s="206"/>
      <c r="H98" s="207"/>
      <c r="I98" s="206"/>
      <c r="J98" s="207"/>
      <c r="K98" s="208"/>
    </row>
    <row r="99" spans="1:11" x14ac:dyDescent="0.35">
      <c r="A99" s="240">
        <v>860</v>
      </c>
      <c r="B99" s="241"/>
      <c r="C99" s="214"/>
      <c r="D99" s="213"/>
      <c r="E99" s="214"/>
      <c r="F99" s="213"/>
      <c r="G99" s="214"/>
      <c r="H99" s="213"/>
      <c r="I99" s="214"/>
      <c r="J99" s="213"/>
      <c r="K99" s="215"/>
    </row>
    <row r="100" spans="1:11" x14ac:dyDescent="0.35">
      <c r="A100" s="240">
        <v>870</v>
      </c>
      <c r="B100" s="241"/>
      <c r="C100" s="214"/>
      <c r="D100" s="213"/>
      <c r="E100" s="214"/>
      <c r="F100" s="213"/>
      <c r="G100" s="214"/>
      <c r="H100" s="213"/>
      <c r="I100" s="214"/>
      <c r="J100" s="213"/>
      <c r="K100" s="215"/>
    </row>
    <row r="101" spans="1:11" x14ac:dyDescent="0.35">
      <c r="A101" s="240">
        <v>880</v>
      </c>
      <c r="B101" s="241"/>
      <c r="C101" s="214"/>
      <c r="D101" s="213"/>
      <c r="E101" s="214"/>
      <c r="F101" s="213"/>
      <c r="G101" s="214"/>
      <c r="H101" s="213"/>
      <c r="I101" s="214"/>
      <c r="J101" s="213"/>
      <c r="K101" s="215"/>
    </row>
    <row r="102" spans="1:11" x14ac:dyDescent="0.35">
      <c r="A102" s="240">
        <v>890</v>
      </c>
      <c r="B102" s="241"/>
      <c r="C102" s="214"/>
      <c r="D102" s="213"/>
      <c r="E102" s="214"/>
      <c r="F102" s="213"/>
      <c r="G102" s="214"/>
      <c r="H102" s="213"/>
      <c r="I102" s="214"/>
      <c r="J102" s="213"/>
      <c r="K102" s="215"/>
    </row>
    <row r="103" spans="1:11" x14ac:dyDescent="0.35">
      <c r="A103" s="238">
        <v>900</v>
      </c>
      <c r="B103" s="239"/>
      <c r="C103" s="206"/>
      <c r="D103" s="207"/>
      <c r="E103" s="206"/>
      <c r="F103" s="207"/>
      <c r="G103" s="206"/>
      <c r="H103" s="207"/>
      <c r="I103" s="206"/>
      <c r="J103" s="207"/>
      <c r="K103" s="208"/>
    </row>
    <row r="104" spans="1:11" x14ac:dyDescent="0.35">
      <c r="A104" s="240">
        <v>910</v>
      </c>
      <c r="B104" s="241"/>
      <c r="C104" s="214"/>
      <c r="D104" s="213"/>
      <c r="E104" s="214"/>
      <c r="F104" s="213"/>
      <c r="G104" s="214"/>
      <c r="H104" s="213"/>
      <c r="I104" s="214"/>
      <c r="J104" s="213"/>
      <c r="K104" s="215"/>
    </row>
    <row r="105" spans="1:11" x14ac:dyDescent="0.35">
      <c r="A105" s="240">
        <v>920</v>
      </c>
      <c r="B105" s="241"/>
      <c r="C105" s="214"/>
      <c r="D105" s="213"/>
      <c r="E105" s="214"/>
      <c r="F105" s="213"/>
      <c r="G105" s="214"/>
      <c r="H105" s="213"/>
      <c r="I105" s="214"/>
      <c r="J105" s="213"/>
      <c r="K105" s="215"/>
    </row>
    <row r="106" spans="1:11" x14ac:dyDescent="0.35">
      <c r="A106" s="240">
        <v>930</v>
      </c>
      <c r="B106" s="241"/>
      <c r="C106" s="214"/>
      <c r="D106" s="213"/>
      <c r="E106" s="214"/>
      <c r="F106" s="213"/>
      <c r="G106" s="214"/>
      <c r="H106" s="213"/>
      <c r="I106" s="214"/>
      <c r="J106" s="213"/>
      <c r="K106" s="215"/>
    </row>
    <row r="107" spans="1:11" x14ac:dyDescent="0.35">
      <c r="A107" s="240">
        <v>940</v>
      </c>
      <c r="B107" s="241"/>
      <c r="C107" s="214"/>
      <c r="D107" s="213"/>
      <c r="E107" s="214"/>
      <c r="F107" s="213"/>
      <c r="G107" s="214"/>
      <c r="H107" s="213"/>
      <c r="I107" s="214"/>
      <c r="J107" s="213"/>
      <c r="K107" s="215"/>
    </row>
    <row r="108" spans="1:11" x14ac:dyDescent="0.35">
      <c r="A108" s="238">
        <v>950</v>
      </c>
      <c r="B108" s="239"/>
      <c r="C108" s="206"/>
      <c r="D108" s="207"/>
      <c r="E108" s="206"/>
      <c r="F108" s="207"/>
      <c r="G108" s="206"/>
      <c r="H108" s="207"/>
      <c r="I108" s="206"/>
      <c r="J108" s="207"/>
      <c r="K108" s="208"/>
    </row>
    <row r="109" spans="1:11" x14ac:dyDescent="0.35">
      <c r="A109" s="240">
        <v>960</v>
      </c>
      <c r="B109" s="241"/>
      <c r="C109" s="214"/>
      <c r="D109" s="213"/>
      <c r="E109" s="214"/>
      <c r="F109" s="213"/>
      <c r="G109" s="214"/>
      <c r="H109" s="213"/>
      <c r="I109" s="214"/>
      <c r="J109" s="213"/>
      <c r="K109" s="215"/>
    </row>
    <row r="110" spans="1:11" x14ac:dyDescent="0.35">
      <c r="A110" s="240">
        <v>970</v>
      </c>
      <c r="B110" s="241"/>
      <c r="C110" s="214"/>
      <c r="D110" s="213"/>
      <c r="E110" s="214"/>
      <c r="F110" s="213"/>
      <c r="G110" s="214"/>
      <c r="H110" s="213"/>
      <c r="I110" s="214"/>
      <c r="J110" s="213"/>
      <c r="K110" s="215"/>
    </row>
    <row r="111" spans="1:11" x14ac:dyDescent="0.35">
      <c r="A111" s="240">
        <v>980</v>
      </c>
      <c r="B111" s="241"/>
      <c r="C111" s="214"/>
      <c r="D111" s="213"/>
      <c r="E111" s="214"/>
      <c r="F111" s="213"/>
      <c r="G111" s="214"/>
      <c r="H111" s="213"/>
      <c r="I111" s="214"/>
      <c r="J111" s="213"/>
      <c r="K111" s="215"/>
    </row>
    <row r="112" spans="1:11" x14ac:dyDescent="0.35">
      <c r="A112" s="240">
        <v>990</v>
      </c>
      <c r="B112" s="241"/>
      <c r="C112" s="214"/>
      <c r="D112" s="213"/>
      <c r="E112" s="214"/>
      <c r="F112" s="213"/>
      <c r="G112" s="214"/>
      <c r="H112" s="213"/>
      <c r="I112" s="214"/>
      <c r="J112" s="213"/>
      <c r="K112" s="215"/>
    </row>
    <row r="113" spans="1:11" x14ac:dyDescent="0.35">
      <c r="A113" s="242">
        <v>1000</v>
      </c>
      <c r="B113" s="243"/>
      <c r="C113" s="228"/>
      <c r="D113" s="229"/>
      <c r="E113" s="228"/>
      <c r="F113" s="229"/>
      <c r="G113" s="228"/>
      <c r="H113" s="229"/>
      <c r="I113" s="228"/>
      <c r="J113" s="229"/>
      <c r="K113" s="230"/>
    </row>
  </sheetData>
  <sheetProtection algorithmName="SHA-512" hashValue="OAOXrbaraO1zxAyz5BizxY5qc65i7UVJY+5uIuXuvxrT4sPuI0aKatLfpsn990/KBwK2a/MVAEPXXCid+unLkQ==" saltValue="yIMNyTBDa2Z/Yrs7Pkqo+w==" spinCount="100000" sheet="1" objects="1" scenarios="1" selectLockedCells="1"/>
  <mergeCells count="4">
    <mergeCell ref="A3:K3"/>
    <mergeCell ref="A5:E5"/>
    <mergeCell ref="F5:I5"/>
    <mergeCell ref="J5:K5"/>
  </mergeCells>
  <pageMargins left="0.74803149606299202" right="0.74803149606299202" top="0.98425196850393704" bottom="0.98425196850393704" header="0.511811023622047" footer="0.511811023622047"/>
  <pageSetup paperSize="9" scale="73" orientation="portrait" r:id="rId1"/>
  <headerFooter alignWithMargins="0"/>
  <rowBreaks count="1" manualBreakCount="1">
    <brk id="5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5" style="4" customWidth="1"/>
    <col min="2" max="5" width="9" style="4"/>
    <col min="6" max="6" width="10.75" style="4" customWidth="1"/>
    <col min="7" max="16384" width="9" style="4"/>
  </cols>
  <sheetData>
    <row r="1" spans="1:11" x14ac:dyDescent="0.35">
      <c r="A1" s="2" t="s">
        <v>0</v>
      </c>
      <c r="B1" s="3"/>
      <c r="C1" s="3"/>
      <c r="D1" s="3"/>
      <c r="E1" s="3"/>
      <c r="F1" s="3"/>
      <c r="G1" s="3"/>
      <c r="H1" s="3"/>
      <c r="I1" s="3"/>
      <c r="K1" s="257" t="s">
        <v>36</v>
      </c>
    </row>
    <row r="2" spans="1:11" x14ac:dyDescent="0.35">
      <c r="A2" s="2"/>
      <c r="B2" s="3"/>
      <c r="C2" s="3"/>
      <c r="D2" s="3"/>
      <c r="E2" s="3"/>
      <c r="F2" s="3"/>
      <c r="G2" s="3"/>
      <c r="H2" s="3"/>
      <c r="I2" s="3"/>
      <c r="J2" s="5"/>
      <c r="K2" s="5"/>
    </row>
    <row r="3" spans="1:11" x14ac:dyDescent="0.35">
      <c r="A3" s="245" t="s">
        <v>17</v>
      </c>
      <c r="B3" s="246"/>
      <c r="C3" s="246"/>
      <c r="D3" s="246"/>
      <c r="E3" s="246"/>
      <c r="F3" s="246"/>
      <c r="G3" s="246"/>
      <c r="H3" s="246"/>
      <c r="I3" s="246"/>
      <c r="J3" s="246"/>
      <c r="K3" s="247"/>
    </row>
    <row r="4" spans="1:11" x14ac:dyDescent="0.35">
      <c r="A4" s="2"/>
      <c r="B4" s="3"/>
      <c r="C4" s="3"/>
      <c r="D4" s="3"/>
      <c r="E4" s="3"/>
      <c r="F4" s="3"/>
      <c r="G4" s="3"/>
      <c r="H4" s="3"/>
      <c r="I4" s="3"/>
      <c r="J4" s="5"/>
      <c r="K4" s="5"/>
    </row>
    <row r="5" spans="1:11" x14ac:dyDescent="0.35">
      <c r="A5" s="248" t="s">
        <v>15</v>
      </c>
      <c r="B5" s="249"/>
      <c r="C5" s="249"/>
      <c r="D5" s="249"/>
      <c r="E5" s="250"/>
      <c r="F5" s="248" t="s">
        <v>3</v>
      </c>
      <c r="G5" s="249"/>
      <c r="H5" s="249"/>
      <c r="I5" s="250"/>
      <c r="J5" s="248" t="s">
        <v>35</v>
      </c>
      <c r="K5" s="250"/>
    </row>
    <row r="6" spans="1:11" x14ac:dyDescent="0.35">
      <c r="A6" s="6" t="s">
        <v>4</v>
      </c>
      <c r="B6" s="7">
        <v>3.0000000000000001E-3</v>
      </c>
      <c r="C6" s="158"/>
      <c r="D6" s="9"/>
      <c r="E6" s="159"/>
      <c r="F6" s="11" t="s">
        <v>30</v>
      </c>
      <c r="G6" s="160">
        <f>B18</f>
        <v>23.341717879408229</v>
      </c>
      <c r="H6" s="13" t="s">
        <v>32</v>
      </c>
      <c r="I6" s="14">
        <v>0.05</v>
      </c>
      <c r="J6" s="15" t="s">
        <v>5</v>
      </c>
      <c r="K6" s="244">
        <v>333</v>
      </c>
    </row>
    <row r="7" spans="1:11" x14ac:dyDescent="0.35">
      <c r="A7" s="17" t="s">
        <v>27</v>
      </c>
      <c r="B7" s="18">
        <f>(1-0.006*$K$8/$K$6)</f>
        <v>0.98378378378378373</v>
      </c>
      <c r="C7" s="115" t="s">
        <v>25</v>
      </c>
      <c r="D7" s="20"/>
      <c r="E7" s="21"/>
      <c r="F7" s="22"/>
      <c r="G7" s="23"/>
      <c r="H7" s="24" t="s">
        <v>26</v>
      </c>
      <c r="I7" s="25"/>
      <c r="J7" s="26" t="s">
        <v>8</v>
      </c>
      <c r="K7" s="244">
        <v>500</v>
      </c>
    </row>
    <row r="8" spans="1:11" x14ac:dyDescent="0.35">
      <c r="A8" s="17" t="s">
        <v>9</v>
      </c>
      <c r="B8" s="18">
        <f>K6/K7</f>
        <v>0.66600000000000004</v>
      </c>
      <c r="C8" s="20"/>
      <c r="D8" s="20"/>
      <c r="E8" s="21"/>
      <c r="F8" s="29" t="s">
        <v>31</v>
      </c>
      <c r="G8" s="25">
        <v>1080</v>
      </c>
      <c r="H8" s="30" t="s">
        <v>33</v>
      </c>
      <c r="I8" s="31">
        <v>0.61199999999999999</v>
      </c>
      <c r="J8" s="26" t="s">
        <v>10</v>
      </c>
      <c r="K8" s="244">
        <v>900</v>
      </c>
    </row>
    <row r="9" spans="1:11" x14ac:dyDescent="0.35">
      <c r="A9" s="32" t="s">
        <v>11</v>
      </c>
      <c r="B9" s="33">
        <f>(1.1203+((1.1465-1.1203)/(0.7-0.65))*($B$8-0.65))</f>
        <v>1.128684</v>
      </c>
      <c r="C9" s="34"/>
      <c r="D9" s="35" t="s">
        <v>28</v>
      </c>
      <c r="E9" s="36">
        <f>(0.01*I8)*1000</f>
        <v>6.12</v>
      </c>
      <c r="F9" s="37"/>
      <c r="G9" s="38"/>
      <c r="H9" s="39" t="s">
        <v>12</v>
      </c>
      <c r="I9" s="40"/>
      <c r="J9" s="41"/>
      <c r="K9" s="42"/>
    </row>
    <row r="10" spans="1:11" x14ac:dyDescent="0.35">
      <c r="A10" s="43"/>
      <c r="B10" s="125"/>
      <c r="C10" s="3"/>
      <c r="D10" s="3"/>
      <c r="F10" s="44"/>
      <c r="G10" s="45"/>
      <c r="H10" s="46"/>
      <c r="I10" s="47"/>
      <c r="J10" s="48"/>
      <c r="K10" s="42"/>
    </row>
    <row r="11" spans="1:11" x14ac:dyDescent="0.35">
      <c r="A11" s="49"/>
      <c r="B11" s="50"/>
      <c r="C11" s="51"/>
      <c r="D11" s="51"/>
      <c r="E11" s="51"/>
      <c r="F11" s="51" t="s">
        <v>34</v>
      </c>
      <c r="G11" s="52"/>
      <c r="H11" s="52"/>
      <c r="I11" s="52"/>
      <c r="J11" s="51"/>
      <c r="K11" s="53"/>
    </row>
    <row r="12" spans="1:11" x14ac:dyDescent="0.35">
      <c r="A12" s="161" t="s">
        <v>29</v>
      </c>
      <c r="B12" s="162">
        <v>0</v>
      </c>
      <c r="C12" s="129">
        <v>1</v>
      </c>
      <c r="D12" s="128">
        <v>2</v>
      </c>
      <c r="E12" s="129">
        <v>3</v>
      </c>
      <c r="F12" s="128">
        <v>4</v>
      </c>
      <c r="G12" s="129">
        <v>5</v>
      </c>
      <c r="H12" s="128">
        <v>6</v>
      </c>
      <c r="I12" s="129">
        <v>7</v>
      </c>
      <c r="J12" s="128">
        <v>8</v>
      </c>
      <c r="K12" s="130">
        <v>9</v>
      </c>
    </row>
    <row r="13" spans="1:11" x14ac:dyDescent="0.35">
      <c r="A13" s="62">
        <v>0</v>
      </c>
      <c r="B13" s="63">
        <v>0</v>
      </c>
      <c r="C13" s="64">
        <v>0</v>
      </c>
      <c r="D13" s="63">
        <v>0</v>
      </c>
      <c r="E13" s="64">
        <v>0</v>
      </c>
      <c r="F13" s="63">
        <f t="shared" ref="F13:K22" si="0">$B$7*(1-($B$6*$K$8/($A13+F$12)))^1.5*(2/3)^1.5*$B$9*SQRT(9806.6)*$K$6*($A13+F$12)^1.5*0.0000036</f>
        <v>0.10635456435430349</v>
      </c>
      <c r="G13" s="64">
        <f t="shared" si="0"/>
        <v>0.25028386824035359</v>
      </c>
      <c r="H13" s="63">
        <f t="shared" si="0"/>
        <v>0.43014216269557687</v>
      </c>
      <c r="I13" s="64">
        <f t="shared" si="0"/>
        <v>0.63979934023410934</v>
      </c>
      <c r="J13" s="63">
        <f t="shared" si="0"/>
        <v>0.87549749727332882</v>
      </c>
      <c r="K13" s="65">
        <f t="shared" si="0"/>
        <v>1.1346239033952183</v>
      </c>
    </row>
    <row r="14" spans="1:11" x14ac:dyDescent="0.35">
      <c r="A14" s="62">
        <v>10</v>
      </c>
      <c r="B14" s="63">
        <f t="shared" ref="B14:E33" si="1">$B$7*(1-($B$6*$K$8/($A14+B$12)))^1.5*(2/3)^1.5*$B$9*SQRT(9806.6)*$K$6*($A14+B$12)^1.5*0.0000036</f>
        <v>1.4152246836314033</v>
      </c>
      <c r="C14" s="64">
        <f t="shared" si="1"/>
        <v>1.7157667332324227</v>
      </c>
      <c r="D14" s="63">
        <f t="shared" si="1"/>
        <v>2.0350052190109871</v>
      </c>
      <c r="E14" s="64">
        <f t="shared" si="1"/>
        <v>2.3719030939075223</v>
      </c>
      <c r="F14" s="63">
        <f t="shared" si="0"/>
        <v>2.7255789706866334</v>
      </c>
      <c r="G14" s="64">
        <f t="shared" si="0"/>
        <v>3.0952716622631287</v>
      </c>
      <c r="H14" s="63">
        <f t="shared" si="0"/>
        <v>3.4803151015808447</v>
      </c>
      <c r="I14" s="64">
        <f t="shared" si="0"/>
        <v>3.8801200317542537</v>
      </c>
      <c r="J14" s="63">
        <f t="shared" si="0"/>
        <v>4.2941602826303145</v>
      </c>
      <c r="K14" s="65">
        <f t="shared" si="0"/>
        <v>4.7219622540542092</v>
      </c>
    </row>
    <row r="15" spans="1:11" x14ac:dyDescent="0.35">
      <c r="A15" s="62">
        <v>20</v>
      </c>
      <c r="B15" s="63">
        <f t="shared" si="1"/>
        <v>5.1630967020116438</v>
      </c>
      <c r="C15" s="64">
        <f t="shared" si="1"/>
        <v>5.6171722170390899</v>
      </c>
      <c r="D15" s="63">
        <f t="shared" si="1"/>
        <v>6.0838299712840014</v>
      </c>
      <c r="E15" s="64">
        <f t="shared" si="1"/>
        <v>6.5627394334454729</v>
      </c>
      <c r="F15" s="63">
        <f t="shared" si="0"/>
        <v>7.0535948336589236</v>
      </c>
      <c r="G15" s="64">
        <f t="shared" si="0"/>
        <v>7.5561122175346327</v>
      </c>
      <c r="H15" s="63">
        <f t="shared" si="0"/>
        <v>8.0700269687958937</v>
      </c>
      <c r="I15" s="64">
        <f t="shared" si="0"/>
        <v>8.5950917088123049</v>
      </c>
      <c r="J15" s="63">
        <f t="shared" si="0"/>
        <v>9.1310745023520123</v>
      </c>
      <c r="K15" s="65">
        <f t="shared" si="0"/>
        <v>9.6777573144321014</v>
      </c>
    </row>
    <row r="16" spans="1:11" x14ac:dyDescent="0.35">
      <c r="A16" s="62">
        <v>30</v>
      </c>
      <c r="B16" s="63">
        <f t="shared" si="1"/>
        <v>10.23493467481061</v>
      </c>
      <c r="C16" s="64">
        <f t="shared" si="1"/>
        <v>10.802412515517849</v>
      </c>
      <c r="D16" s="63">
        <f t="shared" si="1"/>
        <v>11.380007153622346</v>
      </c>
      <c r="E16" s="64">
        <f t="shared" si="1"/>
        <v>11.967544396700687</v>
      </c>
      <c r="F16" s="63">
        <f t="shared" si="0"/>
        <v>12.564858752610741</v>
      </c>
      <c r="G16" s="64">
        <f t="shared" si="0"/>
        <v>13.171792728432614</v>
      </c>
      <c r="H16" s="63">
        <f t="shared" si="0"/>
        <v>13.788196206042336</v>
      </c>
      <c r="I16" s="64">
        <f t="shared" si="0"/>
        <v>14.413925883872587</v>
      </c>
      <c r="J16" s="63">
        <f t="shared" si="0"/>
        <v>15.048844776103916</v>
      </c>
      <c r="K16" s="65">
        <f t="shared" si="0"/>
        <v>15.692821761905588</v>
      </c>
    </row>
    <row r="17" spans="1:11" x14ac:dyDescent="0.35">
      <c r="A17" s="62">
        <v>40</v>
      </c>
      <c r="B17" s="63">
        <f t="shared" si="1"/>
        <v>16.345731178472835</v>
      </c>
      <c r="C17" s="64">
        <f t="shared" si="1"/>
        <v>17.007452452536132</v>
      </c>
      <c r="D17" s="63">
        <f t="shared" si="1"/>
        <v>17.677869765789005</v>
      </c>
      <c r="E17" s="64">
        <f t="shared" si="1"/>
        <v>18.356871750322316</v>
      </c>
      <c r="F17" s="63">
        <f t="shared" si="0"/>
        <v>19.044351210691161</v>
      </c>
      <c r="G17" s="64">
        <f t="shared" si="0"/>
        <v>19.740204869692704</v>
      </c>
      <c r="H17" s="63">
        <f t="shared" si="0"/>
        <v>20.44433313531556</v>
      </c>
      <c r="I17" s="64">
        <f t="shared" si="0"/>
        <v>21.15663988664652</v>
      </c>
      <c r="J17" s="63">
        <f t="shared" si="0"/>
        <v>21.877032276796804</v>
      </c>
      <c r="K17" s="65">
        <f t="shared" si="0"/>
        <v>22.605420551146164</v>
      </c>
    </row>
    <row r="18" spans="1:11" x14ac:dyDescent="0.35">
      <c r="A18" s="66">
        <v>50</v>
      </c>
      <c r="B18" s="67">
        <f t="shared" si="1"/>
        <v>23.341717879408229</v>
      </c>
      <c r="C18" s="68">
        <f t="shared" si="1"/>
        <v>24.08584020019326</v>
      </c>
      <c r="D18" s="67">
        <f t="shared" si="1"/>
        <v>24.837706076898183</v>
      </c>
      <c r="E18" s="68">
        <f t="shared" si="1"/>
        <v>25.59723656388373</v>
      </c>
      <c r="F18" s="67">
        <f t="shared" si="0"/>
        <v>26.364355082013553</v>
      </c>
      <c r="G18" s="68">
        <f t="shared" si="0"/>
        <v>27.138987302729486</v>
      </c>
      <c r="H18" s="67">
        <f t="shared" si="0"/>
        <v>27.921061039924783</v>
      </c>
      <c r="I18" s="68">
        <f t="shared" si="0"/>
        <v>28.710506148953478</v>
      </c>
      <c r="J18" s="67">
        <f t="shared" si="0"/>
        <v>29.507254432181703</v>
      </c>
      <c r="K18" s="69">
        <f t="shared" si="0"/>
        <v>30.311239550545697</v>
      </c>
    </row>
    <row r="19" spans="1:11" x14ac:dyDescent="0.35">
      <c r="A19" s="58">
        <v>60</v>
      </c>
      <c r="B19" s="70">
        <f t="shared" si="1"/>
        <v>31.122396940634072</v>
      </c>
      <c r="C19" s="71">
        <f t="shared" si="1"/>
        <v>31.940663736859193</v>
      </c>
      <c r="D19" s="70">
        <f t="shared" si="1"/>
        <v>32.765978698321319</v>
      </c>
      <c r="E19" s="71">
        <f t="shared" si="1"/>
        <v>33.598282140010127</v>
      </c>
      <c r="F19" s="70">
        <f t="shared" si="0"/>
        <v>34.437515868016135</v>
      </c>
      <c r="G19" s="71">
        <f t="shared" si="0"/>
        <v>35.283623118458173</v>
      </c>
      <c r="H19" s="70">
        <f t="shared" si="0"/>
        <v>36.136548499855884</v>
      </c>
      <c r="I19" s="71">
        <f t="shared" si="0"/>
        <v>36.996237938702834</v>
      </c>
      <c r="J19" s="70">
        <f t="shared" si="0"/>
        <v>37.862638628013698</v>
      </c>
      <c r="K19" s="72">
        <f t="shared" si="0"/>
        <v>38.735698978640798</v>
      </c>
    </row>
    <row r="20" spans="1:11" x14ac:dyDescent="0.35">
      <c r="A20" s="62">
        <v>70</v>
      </c>
      <c r="B20" s="73">
        <f t="shared" si="1"/>
        <v>39.615368573171246</v>
      </c>
      <c r="C20" s="74">
        <f t="shared" si="1"/>
        <v>40.501598122230448</v>
      </c>
      <c r="D20" s="73">
        <f t="shared" si="1"/>
        <v>41.394339423034296</v>
      </c>
      <c r="E20" s="74">
        <f t="shared" si="1"/>
        <v>42.293545320042199</v>
      </c>
      <c r="F20" s="73">
        <f t="shared" si="0"/>
        <v>43.199169667576506</v>
      </c>
      <c r="G20" s="74">
        <f t="shared" si="0"/>
        <v>44.111167294283618</v>
      </c>
      <c r="H20" s="73">
        <f t="shared" si="0"/>
        <v>45.029493969322473</v>
      </c>
      <c r="I20" s="74">
        <f t="shared" si="0"/>
        <v>45.95410637017212</v>
      </c>
      <c r="J20" s="73">
        <f t="shared" si="0"/>
        <v>46.884962051962198</v>
      </c>
      <c r="K20" s="75">
        <f t="shared" si="0"/>
        <v>47.822019418233417</v>
      </c>
    </row>
    <row r="21" spans="1:11" x14ac:dyDescent="0.35">
      <c r="A21" s="62">
        <v>80</v>
      </c>
      <c r="B21" s="73">
        <f t="shared" si="1"/>
        <v>48.765237693044227</v>
      </c>
      <c r="C21" s="74">
        <f t="shared" si="1"/>
        <v>49.714576894344376</v>
      </c>
      <c r="D21" s="73">
        <f t="shared" si="1"/>
        <v>50.669997808542995</v>
      </c>
      <c r="E21" s="74">
        <f t="shared" si="1"/>
        <v>51.631461966202693</v>
      </c>
      <c r="F21" s="73">
        <f t="shared" si="0"/>
        <v>52.598931618796748</v>
      </c>
      <c r="G21" s="74">
        <f t="shared" si="0"/>
        <v>53.572369716469986</v>
      </c>
      <c r="H21" s="73">
        <f t="shared" si="0"/>
        <v>54.551739886748088</v>
      </c>
      <c r="I21" s="74">
        <f t="shared" si="0"/>
        <v>55.537006414145267</v>
      </c>
      <c r="J21" s="73">
        <f t="shared" si="0"/>
        <v>56.52813422062011</v>
      </c>
      <c r="K21" s="75">
        <f t="shared" si="0"/>
        <v>57.525088846836368</v>
      </c>
    </row>
    <row r="22" spans="1:11" x14ac:dyDescent="0.35">
      <c r="A22" s="62">
        <v>90</v>
      </c>
      <c r="B22" s="73">
        <f t="shared" si="1"/>
        <v>58.527836434186476</v>
      </c>
      <c r="C22" s="74">
        <f t="shared" si="1"/>
        <v>59.536343707536794</v>
      </c>
      <c r="D22" s="73">
        <f t="shared" si="1"/>
        <v>60.550577958660021</v>
      </c>
      <c r="E22" s="74">
        <f t="shared" si="1"/>
        <v>61.570507030317877</v>
      </c>
      <c r="F22" s="73">
        <f t="shared" si="0"/>
        <v>62.596099300963303</v>
      </c>
      <c r="G22" s="74">
        <f t="shared" si="0"/>
        <v>63.627323670030222</v>
      </c>
      <c r="H22" s="73">
        <f t="shared" si="0"/>
        <v>64.664149543783182</v>
      </c>
      <c r="I22" s="74">
        <f t="shared" si="0"/>
        <v>65.706546821698566</v>
      </c>
      <c r="J22" s="73">
        <f t="shared" si="0"/>
        <v>66.754485883353638</v>
      </c>
      <c r="K22" s="75">
        <f t="shared" si="0"/>
        <v>67.807937575797354</v>
      </c>
    </row>
    <row r="23" spans="1:11" x14ac:dyDescent="0.35">
      <c r="A23" s="66">
        <v>100</v>
      </c>
      <c r="B23" s="67">
        <f t="shared" si="1"/>
        <v>68.866873201382845</v>
      </c>
      <c r="C23" s="68">
        <f t="shared" si="1"/>
        <v>69.931264506036896</v>
      </c>
      <c r="D23" s="67">
        <f t="shared" si="1"/>
        <v>71.001083667949757</v>
      </c>
      <c r="E23" s="68">
        <f t="shared" si="1"/>
        <v>72.076303286664299</v>
      </c>
      <c r="F23" s="67">
        <f t="shared" ref="F23:K32" si="2">$B$7*(1-($B$6*$K$8/($A23+F$12)))^1.5*(2/3)^1.5*$B$9*SQRT(9806.6)*$K$6*($A23+F$12)^1.5*0.0000036</f>
        <v>73.156896372546001</v>
      </c>
      <c r="G23" s="68">
        <f t="shared" si="2"/>
        <v>74.24283633661905</v>
      </c>
      <c r="H23" s="67">
        <f t="shared" si="2"/>
        <v>75.33409698074982</v>
      </c>
      <c r="I23" s="68">
        <f t="shared" si="2"/>
        <v>76.43065248816491</v>
      </c>
      <c r="J23" s="67">
        <f t="shared" si="2"/>
        <v>77.532477414287328</v>
      </c>
      <c r="K23" s="69">
        <f t="shared" si="2"/>
        <v>78.639546677877831</v>
      </c>
    </row>
    <row r="24" spans="1:11" x14ac:dyDescent="0.35">
      <c r="A24" s="58">
        <v>110</v>
      </c>
      <c r="B24" s="70">
        <f t="shared" si="1"/>
        <v>79.751835552470311</v>
      </c>
      <c r="C24" s="71">
        <f t="shared" si="1"/>
        <v>80.869319658084535</v>
      </c>
      <c r="D24" s="70">
        <f t="shared" si="1"/>
        <v>81.991974953210246</v>
      </c>
      <c r="E24" s="71">
        <f t="shared" si="1"/>
        <v>83.119777727046426</v>
      </c>
      <c r="F24" s="70">
        <f t="shared" si="2"/>
        <v>84.252704591987964</v>
      </c>
      <c r="G24" s="71">
        <f t="shared" si="2"/>
        <v>85.390732476349967</v>
      </c>
      <c r="H24" s="70">
        <f t="shared" si="2"/>
        <v>86.533838617317926</v>
      </c>
      <c r="I24" s="71">
        <f t="shared" si="2"/>
        <v>87.682000554117892</v>
      </c>
      <c r="J24" s="70">
        <f t="shared" si="2"/>
        <v>88.835196121394191</v>
      </c>
      <c r="K24" s="72">
        <f t="shared" si="2"/>
        <v>89.993403442790665</v>
      </c>
    </row>
    <row r="25" spans="1:11" x14ac:dyDescent="0.35">
      <c r="A25" s="62">
        <v>120</v>
      </c>
      <c r="B25" s="73">
        <f t="shared" si="1"/>
        <v>91.15660092472406</v>
      </c>
      <c r="C25" s="74">
        <f t="shared" si="1"/>
        <v>92.324767250344266</v>
      </c>
      <c r="D25" s="73">
        <f t="shared" si="1"/>
        <v>93.497881373673508</v>
      </c>
      <c r="E25" s="74">
        <f t="shared" si="1"/>
        <v>94.675922513917754</v>
      </c>
      <c r="F25" s="73">
        <f t="shared" si="2"/>
        <v>95.858870149944494</v>
      </c>
      <c r="G25" s="74">
        <f t="shared" si="2"/>
        <v>97.046704014918845</v>
      </c>
      <c r="H25" s="73">
        <f t="shared" si="2"/>
        <v>98.239404091095551</v>
      </c>
      <c r="I25" s="74">
        <f t="shared" si="2"/>
        <v>99.436950604757115</v>
      </c>
      <c r="J25" s="73">
        <f t="shared" si="2"/>
        <v>100.63932402129623</v>
      </c>
      <c r="K25" s="75">
        <f t="shared" si="2"/>
        <v>101.84650504043471</v>
      </c>
    </row>
    <row r="26" spans="1:11" x14ac:dyDescent="0.35">
      <c r="A26" s="62">
        <v>130</v>
      </c>
      <c r="B26" s="73">
        <f t="shared" si="1"/>
        <v>103.05847459157629</v>
      </c>
      <c r="C26" s="74">
        <f t="shared" si="1"/>
        <v>104.2752138292865</v>
      </c>
      <c r="D26" s="73">
        <f t="shared" si="1"/>
        <v>105.49670412889665</v>
      </c>
      <c r="E26" s="74">
        <f t="shared" si="1"/>
        <v>106.72292708222679</v>
      </c>
      <c r="F26" s="73">
        <f t="shared" si="2"/>
        <v>107.95386449342398</v>
      </c>
      <c r="G26" s="74">
        <f t="shared" si="2"/>
        <v>109.18949837491196</v>
      </c>
      <c r="H26" s="73">
        <f t="shared" si="2"/>
        <v>110.42981094344667</v>
      </c>
      <c r="I26" s="74">
        <f t="shared" si="2"/>
        <v>111.6747846162785</v>
      </c>
      <c r="J26" s="73">
        <f t="shared" si="2"/>
        <v>112.9244020074112</v>
      </c>
      <c r="K26" s="75">
        <f t="shared" si="2"/>
        <v>114.17864592396053</v>
      </c>
    </row>
    <row r="27" spans="1:11" x14ac:dyDescent="0.35">
      <c r="A27" s="62">
        <v>140</v>
      </c>
      <c r="B27" s="73">
        <f t="shared" si="1"/>
        <v>115.43749936260565</v>
      </c>
      <c r="C27" s="74">
        <f t="shared" si="1"/>
        <v>116.70094550613051</v>
      </c>
      <c r="D27" s="73">
        <f t="shared" si="1"/>
        <v>117.96896772005333</v>
      </c>
      <c r="E27" s="74">
        <f t="shared" si="1"/>
        <v>119.24154954934198</v>
      </c>
      <c r="F27" s="73">
        <f t="shared" si="2"/>
        <v>120.51867471520994</v>
      </c>
      <c r="G27" s="74">
        <f t="shared" si="2"/>
        <v>121.80032711199186</v>
      </c>
      <c r="H27" s="73">
        <f t="shared" si="2"/>
        <v>123.08649080409795</v>
      </c>
      <c r="I27" s="74">
        <f t="shared" si="2"/>
        <v>124.3771500230404</v>
      </c>
      <c r="J27" s="73">
        <f t="shared" si="2"/>
        <v>125.67228916453368</v>
      </c>
      <c r="K27" s="75">
        <f t="shared" si="2"/>
        <v>126.97189278566439</v>
      </c>
    </row>
    <row r="28" spans="1:11" x14ac:dyDescent="0.35">
      <c r="A28" s="66">
        <v>150</v>
      </c>
      <c r="B28" s="73">
        <f t="shared" si="1"/>
        <v>128.27594560212842</v>
      </c>
      <c r="C28" s="76">
        <f t="shared" si="1"/>
        <v>129.5844324855351</v>
      </c>
      <c r="D28" s="77">
        <f t="shared" si="1"/>
        <v>130.89733846077388</v>
      </c>
      <c r="E28" s="76">
        <f t="shared" si="1"/>
        <v>132.21464870344292</v>
      </c>
      <c r="F28" s="77">
        <f t="shared" si="2"/>
        <v>133.53634853733908</v>
      </c>
      <c r="G28" s="76">
        <f t="shared" si="2"/>
        <v>134.86242343200374</v>
      </c>
      <c r="H28" s="77">
        <f t="shared" si="2"/>
        <v>136.1928590003275</v>
      </c>
      <c r="I28" s="76">
        <f t="shared" si="2"/>
        <v>137.52764099620802</v>
      </c>
      <c r="J28" s="77">
        <f t="shared" si="2"/>
        <v>138.86675531226197</v>
      </c>
      <c r="K28" s="78">
        <f t="shared" si="2"/>
        <v>140.21018797758722</v>
      </c>
    </row>
    <row r="29" spans="1:11" x14ac:dyDescent="0.35">
      <c r="A29" s="58">
        <v>160</v>
      </c>
      <c r="B29" s="79">
        <f t="shared" si="1"/>
        <v>141.55792515557798</v>
      </c>
      <c r="C29" s="80">
        <f t="shared" si="1"/>
        <v>142.90995314178573</v>
      </c>
      <c r="D29" s="79">
        <f t="shared" si="1"/>
        <v>144.26625836182868</v>
      </c>
      <c r="E29" s="80">
        <f t="shared" si="1"/>
        <v>145.62682736934835</v>
      </c>
      <c r="F29" s="79">
        <f t="shared" si="2"/>
        <v>146.99164684400847</v>
      </c>
      <c r="G29" s="80">
        <f t="shared" si="2"/>
        <v>148.3607035895395</v>
      </c>
      <c r="H29" s="79">
        <f t="shared" si="2"/>
        <v>149.73398453182432</v>
      </c>
      <c r="I29" s="80">
        <f t="shared" si="2"/>
        <v>151.11147671702486</v>
      </c>
      <c r="J29" s="79">
        <f t="shared" si="2"/>
        <v>152.49316730975013</v>
      </c>
      <c r="K29" s="81">
        <f t="shared" si="2"/>
        <v>153.87904359126122</v>
      </c>
    </row>
    <row r="30" spans="1:11" x14ac:dyDescent="0.35">
      <c r="A30" s="62">
        <v>170</v>
      </c>
      <c r="B30" s="82">
        <f t="shared" si="1"/>
        <v>155.26909295771472</v>
      </c>
      <c r="C30" s="83">
        <f t="shared" si="1"/>
        <v>156.663302918444</v>
      </c>
      <c r="D30" s="82">
        <f t="shared" si="1"/>
        <v>158.0616610942748</v>
      </c>
      <c r="E30" s="83">
        <f t="shared" si="1"/>
        <v>159.46415521587761</v>
      </c>
      <c r="F30" s="82">
        <f t="shared" si="2"/>
        <v>160.87077312215061</v>
      </c>
      <c r="G30" s="83">
        <f t="shared" si="2"/>
        <v>162.2815027586399</v>
      </c>
      <c r="H30" s="82">
        <f t="shared" si="2"/>
        <v>163.69633217598823</v>
      </c>
      <c r="I30" s="83">
        <f t="shared" si="2"/>
        <v>165.11524952841813</v>
      </c>
      <c r="J30" s="82">
        <f t="shared" si="2"/>
        <v>166.53824307224315</v>
      </c>
      <c r="K30" s="84">
        <f t="shared" si="2"/>
        <v>167.96530116440945</v>
      </c>
    </row>
    <row r="31" spans="1:11" x14ac:dyDescent="0.35">
      <c r="A31" s="62">
        <v>180</v>
      </c>
      <c r="B31" s="82">
        <f t="shared" si="1"/>
        <v>169.39641226106767</v>
      </c>
      <c r="C31" s="83">
        <f t="shared" si="1"/>
        <v>170.83156491617174</v>
      </c>
      <c r="D31" s="82">
        <f t="shared" si="1"/>
        <v>172.27074778010527</v>
      </c>
      <c r="E31" s="83">
        <f t="shared" si="1"/>
        <v>173.71394959833574</v>
      </c>
      <c r="F31" s="82">
        <f t="shared" si="2"/>
        <v>175.16115921009339</v>
      </c>
      <c r="G31" s="83">
        <f t="shared" si="2"/>
        <v>176.61236554707722</v>
      </c>
      <c r="H31" s="82">
        <f t="shared" si="2"/>
        <v>178.0675576321855</v>
      </c>
      <c r="I31" s="83">
        <f t="shared" si="2"/>
        <v>179.5267245782681</v>
      </c>
      <c r="J31" s="82">
        <f t="shared" si="2"/>
        <v>180.98985558690745</v>
      </c>
      <c r="K31" s="84">
        <f t="shared" si="2"/>
        <v>182.45693994721788</v>
      </c>
    </row>
    <row r="32" spans="1:11" x14ac:dyDescent="0.35">
      <c r="A32" s="62">
        <v>190</v>
      </c>
      <c r="B32" s="82">
        <f t="shared" si="1"/>
        <v>183.92796703466979</v>
      </c>
      <c r="C32" s="83">
        <f t="shared" si="1"/>
        <v>185.40292630993565</v>
      </c>
      <c r="D32" s="82">
        <f t="shared" si="1"/>
        <v>186.88180731775734</v>
      </c>
      <c r="E32" s="83">
        <f t="shared" si="1"/>
        <v>188.36459968583432</v>
      </c>
      <c r="F32" s="82">
        <f t="shared" si="2"/>
        <v>189.85129312373192</v>
      </c>
      <c r="G32" s="83">
        <f t="shared" si="2"/>
        <v>191.34187742181069</v>
      </c>
      <c r="H32" s="82">
        <f t="shared" si="2"/>
        <v>192.8363424501741</v>
      </c>
      <c r="I32" s="83">
        <f t="shared" si="2"/>
        <v>194.3346781576368</v>
      </c>
      <c r="J32" s="82">
        <f t="shared" si="2"/>
        <v>195.83687457070874</v>
      </c>
      <c r="K32" s="84">
        <f t="shared" si="2"/>
        <v>197.34292179260109</v>
      </c>
    </row>
    <row r="33" spans="1:11" x14ac:dyDescent="0.35">
      <c r="A33" s="66">
        <v>200</v>
      </c>
      <c r="B33" s="85">
        <f t="shared" si="1"/>
        <v>198.85281000224751</v>
      </c>
      <c r="C33" s="76">
        <f t="shared" si="1"/>
        <v>200.36652945334342</v>
      </c>
      <c r="D33" s="77">
        <f t="shared" si="1"/>
        <v>201.88407047340175</v>
      </c>
      <c r="E33" s="76">
        <f t="shared" si="1"/>
        <v>203.40542346282652</v>
      </c>
      <c r="F33" s="77">
        <f t="shared" ref="F33:K42" si="3">$B$7*(1-($B$6*$K$8/($A33+F$12)))^1.5*(2/3)^1.5*$B$9*SQRT(9806.6)*$K$6*($A33+F$12)^1.5*0.0000036</f>
        <v>204.93057889400174</v>
      </c>
      <c r="G33" s="76">
        <f t="shared" si="3"/>
        <v>206.45952731039668</v>
      </c>
      <c r="H33" s="77">
        <f t="shared" si="3"/>
        <v>207.99225932568487</v>
      </c>
      <c r="I33" s="76">
        <f t="shared" si="3"/>
        <v>209.52876562288139</v>
      </c>
      <c r="J33" s="77">
        <f t="shared" si="3"/>
        <v>211.06903695349288</v>
      </c>
      <c r="K33" s="78">
        <f t="shared" si="3"/>
        <v>212.61306413668166</v>
      </c>
    </row>
    <row r="34" spans="1:11" x14ac:dyDescent="0.35">
      <c r="A34" s="58">
        <v>210</v>
      </c>
      <c r="B34" s="79">
        <f t="shared" ref="B34:E53" si="4">$B$7*(1-($B$6*$K$8/($A34+B$12)))^1.5*(2/3)^1.5*$B$9*SQRT(9806.6)*$K$6*($A34+B$12)^1.5*0.0000036</f>
        <v>214.16083805844559</v>
      </c>
      <c r="C34" s="80">
        <f t="shared" si="4"/>
        <v>215.71234967081136</v>
      </c>
      <c r="D34" s="79">
        <f t="shared" si="4"/>
        <v>217.26758999103984</v>
      </c>
      <c r="E34" s="80">
        <f t="shared" si="4"/>
        <v>218.82655010084702</v>
      </c>
      <c r="F34" s="79">
        <f t="shared" si="3"/>
        <v>220.38922114563621</v>
      </c>
      <c r="G34" s="80">
        <f t="shared" si="3"/>
        <v>221.95559433374461</v>
      </c>
      <c r="H34" s="79">
        <f t="shared" si="3"/>
        <v>223.52566093570036</v>
      </c>
      <c r="I34" s="80">
        <f t="shared" si="3"/>
        <v>225.09941228349192</v>
      </c>
      <c r="J34" s="79">
        <f t="shared" si="3"/>
        <v>226.6768397698533</v>
      </c>
      <c r="K34" s="81">
        <f t="shared" si="3"/>
        <v>228.25793484755474</v>
      </c>
    </row>
    <row r="35" spans="1:11" x14ac:dyDescent="0.35">
      <c r="A35" s="62">
        <v>220</v>
      </c>
      <c r="B35" s="82">
        <f t="shared" si="4"/>
        <v>229.84268902870889</v>
      </c>
      <c r="C35" s="83">
        <f t="shared" si="4"/>
        <v>231.43109388408851</v>
      </c>
      <c r="D35" s="82">
        <f t="shared" si="4"/>
        <v>233.02314104245212</v>
      </c>
      <c r="E35" s="83">
        <f t="shared" si="4"/>
        <v>234.61882218988376</v>
      </c>
      <c r="F35" s="82">
        <f t="shared" si="3"/>
        <v>236.21812906914039</v>
      </c>
      <c r="G35" s="83">
        <f t="shared" si="3"/>
        <v>237.82105347901219</v>
      </c>
      <c r="H35" s="82">
        <f t="shared" si="3"/>
        <v>239.42758727369059</v>
      </c>
      <c r="I35" s="83">
        <f t="shared" si="3"/>
        <v>241.03772236214684</v>
      </c>
      <c r="J35" s="82">
        <f t="shared" si="3"/>
        <v>242.65145070752374</v>
      </c>
      <c r="K35" s="84">
        <f t="shared" si="3"/>
        <v>244.26876432652986</v>
      </c>
    </row>
    <row r="36" spans="1:11" x14ac:dyDescent="0.35">
      <c r="A36" s="62">
        <v>230</v>
      </c>
      <c r="B36" s="82">
        <f t="shared" si="4"/>
        <v>245.88965528885035</v>
      </c>
      <c r="C36" s="83">
        <f t="shared" si="4"/>
        <v>247.51411571656129</v>
      </c>
      <c r="D36" s="82">
        <f t="shared" si="4"/>
        <v>249.1421377835579</v>
      </c>
      <c r="E36" s="83">
        <f t="shared" si="4"/>
        <v>250.77371371498486</v>
      </c>
      <c r="F36" s="82">
        <f t="shared" si="3"/>
        <v>252.40883578668507</v>
      </c>
      <c r="G36" s="83">
        <f t="shared" si="3"/>
        <v>254.04749632464487</v>
      </c>
      <c r="H36" s="82">
        <f t="shared" si="3"/>
        <v>255.68968770445932</v>
      </c>
      <c r="I36" s="83">
        <f t="shared" si="3"/>
        <v>257.33540235079545</v>
      </c>
      <c r="J36" s="82">
        <f t="shared" si="3"/>
        <v>258.98463273687258</v>
      </c>
      <c r="K36" s="84">
        <f t="shared" si="3"/>
        <v>260.6373713839414</v>
      </c>
    </row>
    <row r="37" spans="1:11" x14ac:dyDescent="0.35">
      <c r="A37" s="62">
        <v>240</v>
      </c>
      <c r="B37" s="82">
        <f t="shared" si="4"/>
        <v>262.29361086077768</v>
      </c>
      <c r="C37" s="83">
        <f t="shared" si="4"/>
        <v>263.95334378318262</v>
      </c>
      <c r="D37" s="82">
        <f t="shared" si="4"/>
        <v>265.6165628134861</v>
      </c>
      <c r="E37" s="83">
        <f t="shared" si="4"/>
        <v>267.28326066005923</v>
      </c>
      <c r="F37" s="82">
        <f t="shared" si="3"/>
        <v>268.95343007683977</v>
      </c>
      <c r="G37" s="83">
        <f t="shared" si="3"/>
        <v>270.62706386285436</v>
      </c>
      <c r="H37" s="82">
        <f t="shared" si="3"/>
        <v>272.30415486175536</v>
      </c>
      <c r="I37" s="83">
        <f t="shared" si="3"/>
        <v>273.98469596136312</v>
      </c>
      <c r="J37" s="82">
        <f t="shared" si="3"/>
        <v>275.6686800932095</v>
      </c>
      <c r="K37" s="84">
        <f t="shared" si="3"/>
        <v>277.35610023209529</v>
      </c>
    </row>
    <row r="38" spans="1:11" x14ac:dyDescent="0.35">
      <c r="A38" s="66">
        <v>250</v>
      </c>
      <c r="B38" s="77">
        <f t="shared" si="4"/>
        <v>279.04694939564945</v>
      </c>
      <c r="C38" s="76">
        <f t="shared" si="4"/>
        <v>280.74122064389621</v>
      </c>
      <c r="D38" s="77">
        <f t="shared" si="4"/>
        <v>282.43890707882605</v>
      </c>
      <c r="E38" s="76">
        <f t="shared" si="4"/>
        <v>284.1400018439773</v>
      </c>
      <c r="F38" s="77">
        <f t="shared" si="3"/>
        <v>285.84449812401863</v>
      </c>
      <c r="G38" s="76">
        <f t="shared" si="3"/>
        <v>287.55238914433903</v>
      </c>
      <c r="H38" s="77">
        <f t="shared" si="3"/>
        <v>289.26366817064644</v>
      </c>
      <c r="I38" s="76">
        <f t="shared" si="3"/>
        <v>290.97832850856736</v>
      </c>
      <c r="J38" s="77">
        <f t="shared" si="3"/>
        <v>292.69636350325317</v>
      </c>
      <c r="K38" s="78">
        <f t="shared" si="3"/>
        <v>294.41776653899581</v>
      </c>
    </row>
    <row r="39" spans="1:11" x14ac:dyDescent="0.35">
      <c r="A39" s="58">
        <v>260</v>
      </c>
      <c r="B39" s="79">
        <f t="shared" si="4"/>
        <v>296.14253103884386</v>
      </c>
      <c r="C39" s="80">
        <f t="shared" si="4"/>
        <v>297.87065046422447</v>
      </c>
      <c r="D39" s="79">
        <f t="shared" si="4"/>
        <v>299.60211831457258</v>
      </c>
      <c r="E39" s="80">
        <f t="shared" si="4"/>
        <v>301.33692812696648</v>
      </c>
      <c r="F39" s="79">
        <f t="shared" si="3"/>
        <v>303.07507347576058</v>
      </c>
      <c r="G39" s="80">
        <f t="shared" si="3"/>
        <v>304.81654797223365</v>
      </c>
      <c r="H39" s="79">
        <f t="shared" si="3"/>
        <v>306.56134526423364</v>
      </c>
      <c r="I39" s="80">
        <f t="shared" si="3"/>
        <v>308.30945903583068</v>
      </c>
      <c r="J39" s="79">
        <f t="shared" si="3"/>
        <v>310.0608830069749</v>
      </c>
      <c r="K39" s="81">
        <f t="shared" si="3"/>
        <v>311.81561093315702</v>
      </c>
    </row>
    <row r="40" spans="1:11" x14ac:dyDescent="0.35">
      <c r="A40" s="62">
        <v>270</v>
      </c>
      <c r="B40" s="82">
        <f t="shared" si="4"/>
        <v>313.57363660507548</v>
      </c>
      <c r="C40" s="83">
        <f t="shared" si="4"/>
        <v>315.33495384830491</v>
      </c>
      <c r="D40" s="82">
        <f t="shared" si="4"/>
        <v>317.09955652297407</v>
      </c>
      <c r="E40" s="83">
        <f t="shared" si="4"/>
        <v>318.86743852343955</v>
      </c>
      <c r="F40" s="82">
        <f t="shared" si="3"/>
        <v>320.63859377797547</v>
      </c>
      <c r="G40" s="83">
        <f t="shared" si="3"/>
        <v>322.41301624845624</v>
      </c>
      <c r="H40" s="82">
        <f t="shared" si="3"/>
        <v>324.19069993004729</v>
      </c>
      <c r="I40" s="83">
        <f t="shared" si="3"/>
        <v>325.97163885090504</v>
      </c>
      <c r="J40" s="82">
        <f t="shared" si="3"/>
        <v>327.75582707186976</v>
      </c>
      <c r="K40" s="84">
        <f t="shared" si="3"/>
        <v>329.54325868617303</v>
      </c>
    </row>
    <row r="41" spans="1:11" x14ac:dyDescent="0.35">
      <c r="A41" s="62">
        <v>280</v>
      </c>
      <c r="B41" s="82">
        <f t="shared" si="4"/>
        <v>331.33392781914148</v>
      </c>
      <c r="C41" s="83">
        <f t="shared" si="4"/>
        <v>333.1278286279109</v>
      </c>
      <c r="D41" s="82">
        <f t="shared" si="4"/>
        <v>334.92495530113524</v>
      </c>
      <c r="E41" s="83">
        <f t="shared" si="4"/>
        <v>336.72530205870828</v>
      </c>
      <c r="F41" s="82">
        <f t="shared" si="3"/>
        <v>338.52886315148413</v>
      </c>
      <c r="G41" s="83">
        <f t="shared" si="3"/>
        <v>340.33563286099832</v>
      </c>
      <c r="H41" s="82">
        <f t="shared" si="3"/>
        <v>342.14560549920139</v>
      </c>
      <c r="I41" s="83">
        <f t="shared" si="3"/>
        <v>343.95877540818657</v>
      </c>
      <c r="J41" s="82">
        <f t="shared" si="3"/>
        <v>345.7751369599236</v>
      </c>
      <c r="K41" s="84">
        <f t="shared" si="3"/>
        <v>347.59468455600148</v>
      </c>
    </row>
    <row r="42" spans="1:11" x14ac:dyDescent="0.35">
      <c r="A42" s="62">
        <v>290</v>
      </c>
      <c r="B42" s="82">
        <f t="shared" si="4"/>
        <v>349.4174126273636</v>
      </c>
      <c r="C42" s="83">
        <f t="shared" si="4"/>
        <v>351.24331563405678</v>
      </c>
      <c r="D42" s="82">
        <f t="shared" si="4"/>
        <v>353.07238806497725</v>
      </c>
      <c r="E42" s="83">
        <f t="shared" si="4"/>
        <v>354.90462443761925</v>
      </c>
      <c r="F42" s="82">
        <f t="shared" si="3"/>
        <v>356.74001929783071</v>
      </c>
      <c r="G42" s="83">
        <f t="shared" si="3"/>
        <v>358.57856721957023</v>
      </c>
      <c r="H42" s="82">
        <f t="shared" si="3"/>
        <v>360.42026280466393</v>
      </c>
      <c r="I42" s="83">
        <f t="shared" si="3"/>
        <v>362.26510068256971</v>
      </c>
      <c r="J42" s="82">
        <f t="shared" si="3"/>
        <v>364.11307551014147</v>
      </c>
      <c r="K42" s="84">
        <f t="shared" si="3"/>
        <v>365.96418197139764</v>
      </c>
    </row>
    <row r="43" spans="1:11" x14ac:dyDescent="0.35">
      <c r="A43" s="66">
        <v>300</v>
      </c>
      <c r="B43" s="77">
        <f t="shared" si="4"/>
        <v>367.81841477728972</v>
      </c>
      <c r="C43" s="76">
        <f t="shared" si="4"/>
        <v>369.67576866547932</v>
      </c>
      <c r="D43" s="77">
        <f t="shared" si="4"/>
        <v>371.5362384001125</v>
      </c>
      <c r="E43" s="76">
        <f t="shared" si="4"/>
        <v>373.39981877159431</v>
      </c>
      <c r="F43" s="77">
        <f t="shared" ref="F43:K52" si="5">$B$7*(1-($B$6*$K$8/($A43+F$12)))^1.5*(2/3)^1.5*$B$9*SQRT(9806.6)*$K$6*($A43+F$12)^1.5*0.0000036</f>
        <v>375.26650459637756</v>
      </c>
      <c r="G43" s="76">
        <f t="shared" si="5"/>
        <v>377.13629071674103</v>
      </c>
      <c r="H43" s="77">
        <f t="shared" si="5"/>
        <v>379.00917200057529</v>
      </c>
      <c r="I43" s="76">
        <f t="shared" si="5"/>
        <v>380.88514334117679</v>
      </c>
      <c r="J43" s="77">
        <f t="shared" si="5"/>
        <v>382.76419965703332</v>
      </c>
      <c r="K43" s="78">
        <f t="shared" si="5"/>
        <v>384.64633589162128</v>
      </c>
    </row>
    <row r="44" spans="1:11" x14ac:dyDescent="0.35">
      <c r="A44" s="58">
        <v>310</v>
      </c>
      <c r="B44" s="79">
        <f t="shared" si="4"/>
        <v>386.53154701319795</v>
      </c>
      <c r="C44" s="80">
        <f t="shared" si="4"/>
        <v>388.41982801460301</v>
      </c>
      <c r="D44" s="79">
        <f t="shared" si="4"/>
        <v>390.3111739130585</v>
      </c>
      <c r="E44" s="80">
        <f t="shared" si="4"/>
        <v>392.20557974996888</v>
      </c>
      <c r="F44" s="79">
        <f t="shared" si="5"/>
        <v>394.10304059073127</v>
      </c>
      <c r="G44" s="80">
        <f t="shared" si="5"/>
        <v>396.00355152453608</v>
      </c>
      <c r="H44" s="79">
        <f t="shared" si="5"/>
        <v>397.90710766418175</v>
      </c>
      <c r="I44" s="80">
        <f t="shared" si="5"/>
        <v>399.81370414588366</v>
      </c>
      <c r="J44" s="79">
        <f t="shared" si="5"/>
        <v>401.7233361290879</v>
      </c>
      <c r="K44" s="81">
        <f t="shared" si="5"/>
        <v>403.63599879628856</v>
      </c>
    </row>
    <row r="45" spans="1:11" x14ac:dyDescent="0.35">
      <c r="A45" s="62">
        <v>320</v>
      </c>
      <c r="B45" s="82">
        <f t="shared" si="4"/>
        <v>405.55168735284201</v>
      </c>
      <c r="C45" s="83">
        <f t="shared" si="4"/>
        <v>407.47039702679041</v>
      </c>
      <c r="D45" s="82">
        <f t="shared" si="4"/>
        <v>409.39212306868183</v>
      </c>
      <c r="E45" s="83">
        <f t="shared" si="4"/>
        <v>411.31686075139203</v>
      </c>
      <c r="F45" s="82">
        <f t="shared" si="5"/>
        <v>413.24460536995372</v>
      </c>
      <c r="G45" s="83">
        <f t="shared" si="5"/>
        <v>415.17535224138254</v>
      </c>
      <c r="H45" s="82">
        <f t="shared" si="5"/>
        <v>417.10909670450292</v>
      </c>
      <c r="I45" s="83">
        <f t="shared" si="5"/>
        <v>419.04583411978518</v>
      </c>
      <c r="J45" s="82">
        <f t="shared" si="5"/>
        <v>420.98555986917495</v>
      </c>
      <c r="K45" s="84">
        <f t="shared" si="5"/>
        <v>422.92826935592819</v>
      </c>
    </row>
    <row r="46" spans="1:11" x14ac:dyDescent="0.35">
      <c r="A46" s="62">
        <v>330</v>
      </c>
      <c r="B46" s="82">
        <f t="shared" si="4"/>
        <v>424.87395800444915</v>
      </c>
      <c r="C46" s="83">
        <f t="shared" si="4"/>
        <v>426.82262126012876</v>
      </c>
      <c r="D46" s="82">
        <f t="shared" si="4"/>
        <v>428.77425458918162</v>
      </c>
      <c r="E46" s="83">
        <f t="shared" si="4"/>
        <v>430.72885347849177</v>
      </c>
      <c r="F46" s="82">
        <f t="shared" si="5"/>
        <v>432.68641343545426</v>
      </c>
      <c r="G46" s="83">
        <f t="shared" si="5"/>
        <v>434.64692998781868</v>
      </c>
      <c r="H46" s="82">
        <f t="shared" si="5"/>
        <v>436.61039868353976</v>
      </c>
      <c r="I46" s="83">
        <f t="shared" si="5"/>
        <v>438.57681509062269</v>
      </c>
      <c r="J46" s="82">
        <f t="shared" si="5"/>
        <v>440.54617479697509</v>
      </c>
      <c r="K46" s="84">
        <f t="shared" si="5"/>
        <v>442.51847341025444</v>
      </c>
    </row>
    <row r="47" spans="1:11" x14ac:dyDescent="0.35">
      <c r="A47" s="62">
        <v>340</v>
      </c>
      <c r="B47" s="82">
        <f t="shared" si="4"/>
        <v>444.49370655772788</v>
      </c>
      <c r="C47" s="83">
        <f t="shared" si="4"/>
        <v>446.47186988611952</v>
      </c>
      <c r="D47" s="82">
        <f t="shared" si="4"/>
        <v>448.45295906147214</v>
      </c>
      <c r="E47" s="83">
        <f t="shared" si="4"/>
        <v>450.43696976900151</v>
      </c>
      <c r="F47" s="82">
        <f t="shared" si="5"/>
        <v>452.4238977129578</v>
      </c>
      <c r="G47" s="83">
        <f t="shared" si="5"/>
        <v>454.41373861648253</v>
      </c>
      <c r="H47" s="82">
        <f t="shared" si="5"/>
        <v>456.40648822147489</v>
      </c>
      <c r="I47" s="83">
        <f t="shared" si="5"/>
        <v>458.40214228845144</v>
      </c>
      <c r="J47" s="82">
        <f t="shared" si="5"/>
        <v>460.40069659641267</v>
      </c>
      <c r="K47" s="84">
        <f t="shared" si="5"/>
        <v>462.40214694271015</v>
      </c>
    </row>
    <row r="48" spans="1:11" x14ac:dyDescent="0.35">
      <c r="A48" s="66">
        <v>350</v>
      </c>
      <c r="B48" s="77">
        <f t="shared" si="4"/>
        <v>464.40648914291012</v>
      </c>
      <c r="C48" s="76">
        <f t="shared" si="4"/>
        <v>466.41371903066562</v>
      </c>
      <c r="D48" s="77">
        <f t="shared" si="4"/>
        <v>468.42383245758572</v>
      </c>
      <c r="E48" s="76">
        <f t="shared" si="4"/>
        <v>470.43682529310712</v>
      </c>
      <c r="F48" s="77">
        <f t="shared" si="5"/>
        <v>472.45269342436558</v>
      </c>
      <c r="G48" s="76">
        <f t="shared" si="5"/>
        <v>474.47143275607095</v>
      </c>
      <c r="H48" s="77">
        <f t="shared" si="5"/>
        <v>476.49303921038353</v>
      </c>
      <c r="I48" s="76">
        <f t="shared" si="5"/>
        <v>478.51750872678622</v>
      </c>
      <c r="J48" s="77">
        <f t="shared" si="5"/>
        <v>480.54483726196827</v>
      </c>
      <c r="K48" s="78">
        <f t="shared" si="5"/>
        <v>482.5750207897002</v>
      </c>
    </row>
    <row r="49" spans="1:11" x14ac:dyDescent="0.35">
      <c r="A49" s="58">
        <v>360</v>
      </c>
      <c r="B49" s="79">
        <f t="shared" si="4"/>
        <v>484.60805530071366</v>
      </c>
      <c r="C49" s="80">
        <f t="shared" si="4"/>
        <v>486.64393680258331</v>
      </c>
      <c r="D49" s="79">
        <f t="shared" si="4"/>
        <v>488.68266131961286</v>
      </c>
      <c r="E49" s="80">
        <f t="shared" si="4"/>
        <v>490.72422489270912</v>
      </c>
      <c r="F49" s="79">
        <f t="shared" si="5"/>
        <v>492.76862357928161</v>
      </c>
      <c r="G49" s="80">
        <f t="shared" si="5"/>
        <v>494.81585345311049</v>
      </c>
      <c r="H49" s="79">
        <f t="shared" si="5"/>
        <v>496.86591060424945</v>
      </c>
      <c r="I49" s="80">
        <f t="shared" si="5"/>
        <v>498.9187911389032</v>
      </c>
      <c r="J49" s="79">
        <f t="shared" si="5"/>
        <v>500.97449117932143</v>
      </c>
      <c r="K49" s="81">
        <f t="shared" si="5"/>
        <v>503.03300686368692</v>
      </c>
    </row>
    <row r="50" spans="1:11" x14ac:dyDescent="0.35">
      <c r="A50" s="62">
        <v>370</v>
      </c>
      <c r="B50" s="82">
        <f t="shared" si="4"/>
        <v>505.09433434600868</v>
      </c>
      <c r="C50" s="83">
        <f t="shared" si="4"/>
        <v>507.15846979601179</v>
      </c>
      <c r="D50" s="82">
        <f t="shared" si="4"/>
        <v>509.2254093990324</v>
      </c>
      <c r="E50" s="83">
        <f t="shared" si="4"/>
        <v>511.29514935591243</v>
      </c>
      <c r="F50" s="82">
        <f t="shared" si="5"/>
        <v>513.36768588289056</v>
      </c>
      <c r="G50" s="83">
        <f t="shared" si="5"/>
        <v>515.44301521150396</v>
      </c>
      <c r="H50" s="82">
        <f t="shared" si="5"/>
        <v>517.52113358848442</v>
      </c>
      <c r="I50" s="83">
        <f t="shared" si="5"/>
        <v>519.60203727565272</v>
      </c>
      <c r="J50" s="82">
        <f t="shared" si="5"/>
        <v>521.68572254982212</v>
      </c>
      <c r="K50" s="84">
        <f t="shared" si="5"/>
        <v>523.77218570269531</v>
      </c>
    </row>
    <row r="51" spans="1:11" x14ac:dyDescent="0.35">
      <c r="A51" s="62">
        <v>380</v>
      </c>
      <c r="B51" s="82">
        <f t="shared" si="4"/>
        <v>525.86142304076907</v>
      </c>
      <c r="C51" s="83">
        <f t="shared" si="4"/>
        <v>527.95343088523214</v>
      </c>
      <c r="D51" s="82">
        <f t="shared" si="4"/>
        <v>530.04820557186883</v>
      </c>
      <c r="E51" s="83">
        <f t="shared" si="4"/>
        <v>532.14574345096617</v>
      </c>
      <c r="F51" s="82">
        <f t="shared" si="5"/>
        <v>534.24604088721526</v>
      </c>
      <c r="G51" s="83">
        <f t="shared" si="5"/>
        <v>536.34909425961769</v>
      </c>
      <c r="H51" s="82">
        <f t="shared" si="5"/>
        <v>538.45489996138974</v>
      </c>
      <c r="I51" s="83">
        <f t="shared" si="5"/>
        <v>540.5634543998749</v>
      </c>
      <c r="J51" s="82">
        <f t="shared" si="5"/>
        <v>542.67475399644809</v>
      </c>
      <c r="K51" s="84">
        <f t="shared" si="5"/>
        <v>544.78879518642259</v>
      </c>
    </row>
    <row r="52" spans="1:11" x14ac:dyDescent="0.35">
      <c r="A52" s="62">
        <v>390</v>
      </c>
      <c r="B52" s="82">
        <f t="shared" si="4"/>
        <v>546.90557441896487</v>
      </c>
      <c r="C52" s="83">
        <f t="shared" si="4"/>
        <v>549.02508815700298</v>
      </c>
      <c r="D52" s="82">
        <f t="shared" si="4"/>
        <v>551.14733287713409</v>
      </c>
      <c r="E52" s="83">
        <f t="shared" si="4"/>
        <v>553.27230506954425</v>
      </c>
      <c r="F52" s="82">
        <f t="shared" si="5"/>
        <v>555.40000123791367</v>
      </c>
      <c r="G52" s="83">
        <f t="shared" si="5"/>
        <v>557.53041789933673</v>
      </c>
      <c r="H52" s="82">
        <f t="shared" si="5"/>
        <v>559.66355158423107</v>
      </c>
      <c r="I52" s="83">
        <f t="shared" si="5"/>
        <v>561.79939883625866</v>
      </c>
      <c r="J52" s="82">
        <f t="shared" si="5"/>
        <v>563.93795621223296</v>
      </c>
      <c r="K52" s="84">
        <f t="shared" si="5"/>
        <v>566.07922028204757</v>
      </c>
    </row>
    <row r="53" spans="1:11" x14ac:dyDescent="0.35">
      <c r="A53" s="95">
        <v>400</v>
      </c>
      <c r="B53" s="135">
        <f t="shared" si="4"/>
        <v>568.22318762858333</v>
      </c>
      <c r="C53" s="106">
        <f t="shared" si="4"/>
        <v>570.36985484763204</v>
      </c>
      <c r="D53" s="107">
        <f t="shared" si="4"/>
        <v>572.51921854781233</v>
      </c>
      <c r="E53" s="106">
        <f t="shared" si="4"/>
        <v>574.67127535049349</v>
      </c>
      <c r="F53" s="107">
        <f t="shared" ref="F53:K62" si="6">$B$7*(1-($B$6*$K$8/($A53+F$12)))^1.5*(2/3)^1.5*$B$9*SQRT(9806.6)*$K$6*($A53+F$12)^1.5*0.0000036</f>
        <v>576.82602188971123</v>
      </c>
      <c r="G53" s="106">
        <f t="shared" si="6"/>
        <v>578.98345481208844</v>
      </c>
      <c r="H53" s="107">
        <f t="shared" si="6"/>
        <v>581.14357077676516</v>
      </c>
      <c r="I53" s="106">
        <f t="shared" si="6"/>
        <v>583.30636645530956</v>
      </c>
      <c r="J53" s="107">
        <f t="shared" si="6"/>
        <v>585.47183853164881</v>
      </c>
      <c r="K53" s="108">
        <f t="shared" si="6"/>
        <v>587.63998370198885</v>
      </c>
    </row>
    <row r="54" spans="1:11" x14ac:dyDescent="0.35">
      <c r="A54" s="62">
        <v>410</v>
      </c>
      <c r="B54" s="73">
        <f t="shared" ref="B54:E73" si="7">$B$7*(1-($B$6*$K$8/($A54+B$12)))^1.5*(2/3)^1.5*$B$9*SQRT(9806.6)*$K$6*($A54+B$12)^1.5*0.0000036</f>
        <v>589.81079867474239</v>
      </c>
      <c r="C54" s="74">
        <f t="shared" si="7"/>
        <v>591.98428017044728</v>
      </c>
      <c r="D54" s="73">
        <f t="shared" si="7"/>
        <v>594.16042492170504</v>
      </c>
      <c r="E54" s="74">
        <f t="shared" si="7"/>
        <v>596.3392296730899</v>
      </c>
      <c r="F54" s="73">
        <f t="shared" si="6"/>
        <v>598.52069118109057</v>
      </c>
      <c r="G54" s="74">
        <f t="shared" si="6"/>
        <v>600.70480621402953</v>
      </c>
      <c r="H54" s="73">
        <f t="shared" si="6"/>
        <v>602.89157155199575</v>
      </c>
      <c r="I54" s="74">
        <f t="shared" si="6"/>
        <v>605.08098398676941</v>
      </c>
      <c r="J54" s="73">
        <f t="shared" si="6"/>
        <v>607.27304032175289</v>
      </c>
      <c r="K54" s="75">
        <f t="shared" si="6"/>
        <v>609.46773737190142</v>
      </c>
    </row>
    <row r="55" spans="1:11" x14ac:dyDescent="0.35">
      <c r="A55" s="62">
        <v>420</v>
      </c>
      <c r="B55" s="73">
        <f t="shared" si="7"/>
        <v>611.66507196365751</v>
      </c>
      <c r="C55" s="74">
        <f t="shared" si="7"/>
        <v>613.86504093487133</v>
      </c>
      <c r="D55" s="73">
        <f t="shared" si="7"/>
        <v>616.06764113474628</v>
      </c>
      <c r="E55" s="74">
        <f t="shared" si="7"/>
        <v>618.27286942375576</v>
      </c>
      <c r="F55" s="73">
        <f t="shared" si="6"/>
        <v>620.4807226735926</v>
      </c>
      <c r="G55" s="74">
        <f t="shared" si="6"/>
        <v>622.69119776708999</v>
      </c>
      <c r="H55" s="73">
        <f t="shared" si="6"/>
        <v>624.90429159816108</v>
      </c>
      <c r="I55" s="74">
        <f t="shared" si="6"/>
        <v>627.12000107172889</v>
      </c>
      <c r="J55" s="73">
        <f t="shared" si="6"/>
        <v>629.33832310367109</v>
      </c>
      <c r="K55" s="75">
        <f t="shared" si="6"/>
        <v>631.55925462074549</v>
      </c>
    </row>
    <row r="56" spans="1:11" x14ac:dyDescent="0.35">
      <c r="A56" s="62">
        <v>430</v>
      </c>
      <c r="B56" s="73">
        <f t="shared" si="7"/>
        <v>633.78279256052781</v>
      </c>
      <c r="C56" s="74">
        <f t="shared" si="7"/>
        <v>636.00893387135625</v>
      </c>
      <c r="D56" s="73">
        <f t="shared" si="7"/>
        <v>638.23767551225762</v>
      </c>
      <c r="E56" s="74">
        <f t="shared" si="7"/>
        <v>640.46901445289109</v>
      </c>
      <c r="F56" s="73">
        <f t="shared" si="6"/>
        <v>642.70294767349048</v>
      </c>
      <c r="G56" s="74">
        <f t="shared" si="6"/>
        <v>644.93947216478978</v>
      </c>
      <c r="H56" s="73">
        <f t="shared" si="6"/>
        <v>647.17858492797893</v>
      </c>
      <c r="I56" s="74">
        <f t="shared" si="6"/>
        <v>649.42028297462787</v>
      </c>
      <c r="J56" s="73">
        <f t="shared" si="6"/>
        <v>651.66456332664154</v>
      </c>
      <c r="K56" s="75">
        <f t="shared" si="6"/>
        <v>653.9114230161864</v>
      </c>
    </row>
    <row r="57" spans="1:11" x14ac:dyDescent="0.35">
      <c r="A57" s="62">
        <v>440</v>
      </c>
      <c r="B57" s="73">
        <f t="shared" si="7"/>
        <v>656.16085908564105</v>
      </c>
      <c r="C57" s="74">
        <f t="shared" si="7"/>
        <v>658.41286858753654</v>
      </c>
      <c r="D57" s="73">
        <f t="shared" si="7"/>
        <v>660.66744858449204</v>
      </c>
      <c r="E57" s="74">
        <f t="shared" si="7"/>
        <v>662.92459614916879</v>
      </c>
      <c r="F57" s="73">
        <f t="shared" si="6"/>
        <v>665.18430836420089</v>
      </c>
      <c r="G57" s="74">
        <f t="shared" si="6"/>
        <v>667.44658232214636</v>
      </c>
      <c r="H57" s="73">
        <f t="shared" si="6"/>
        <v>669.71141512543056</v>
      </c>
      <c r="I57" s="74">
        <f t="shared" si="6"/>
        <v>671.97880388628664</v>
      </c>
      <c r="J57" s="73">
        <f t="shared" si="6"/>
        <v>674.24874572670296</v>
      </c>
      <c r="K57" s="75">
        <f t="shared" si="6"/>
        <v>676.52123777837005</v>
      </c>
    </row>
    <row r="58" spans="1:11" x14ac:dyDescent="0.35">
      <c r="A58" s="66">
        <v>450</v>
      </c>
      <c r="B58" s="67">
        <f t="shared" si="7"/>
        <v>678.79627718262111</v>
      </c>
      <c r="C58" s="68">
        <f t="shared" si="7"/>
        <v>681.07386109038373</v>
      </c>
      <c r="D58" s="67">
        <f t="shared" si="7"/>
        <v>683.353986662122</v>
      </c>
      <c r="E58" s="68">
        <f t="shared" si="7"/>
        <v>685.63665106778558</v>
      </c>
      <c r="F58" s="67">
        <f t="shared" si="6"/>
        <v>687.92185148675946</v>
      </c>
      <c r="G58" s="68">
        <f t="shared" si="6"/>
        <v>690.20958510780235</v>
      </c>
      <c r="H58" s="67">
        <f t="shared" si="6"/>
        <v>692.49984912900925</v>
      </c>
      <c r="I58" s="68">
        <f t="shared" si="6"/>
        <v>694.79264075774563</v>
      </c>
      <c r="J58" s="99">
        <f t="shared" si="6"/>
        <v>697.08795721060562</v>
      </c>
      <c r="K58" s="69">
        <f t="shared" si="6"/>
        <v>699.3857957133572</v>
      </c>
    </row>
    <row r="59" spans="1:11" x14ac:dyDescent="0.35">
      <c r="A59" s="58">
        <v>460</v>
      </c>
      <c r="B59" s="70">
        <f t="shared" si="7"/>
        <v>701.68615350089499</v>
      </c>
      <c r="C59" s="71">
        <f t="shared" si="7"/>
        <v>703.98902781718562</v>
      </c>
      <c r="D59" s="70">
        <f t="shared" si="7"/>
        <v>706.29441591522436</v>
      </c>
      <c r="E59" s="71">
        <f t="shared" si="7"/>
        <v>708.6023150569813</v>
      </c>
      <c r="F59" s="70">
        <f t="shared" si="6"/>
        <v>710.91272251335226</v>
      </c>
      <c r="G59" s="71">
        <f t="shared" si="6"/>
        <v>713.22563556411444</v>
      </c>
      <c r="H59" s="70">
        <f t="shared" si="6"/>
        <v>715.54105149787551</v>
      </c>
      <c r="I59" s="71">
        <f t="shared" si="6"/>
        <v>717.85896761202559</v>
      </c>
      <c r="J59" s="70">
        <f t="shared" si="6"/>
        <v>720.17938121269049</v>
      </c>
      <c r="K59" s="72">
        <f t="shared" si="6"/>
        <v>722.50228961468395</v>
      </c>
    </row>
    <row r="60" spans="1:11" x14ac:dyDescent="0.35">
      <c r="A60" s="62">
        <v>470</v>
      </c>
      <c r="B60" s="73">
        <f t="shared" si="7"/>
        <v>724.82769014146811</v>
      </c>
      <c r="C60" s="74">
        <f t="shared" si="7"/>
        <v>727.15558012509473</v>
      </c>
      <c r="D60" s="73">
        <f t="shared" si="7"/>
        <v>729.48595690616833</v>
      </c>
      <c r="E60" s="74">
        <f t="shared" si="7"/>
        <v>731.81881783379583</v>
      </c>
      <c r="F60" s="73">
        <f t="shared" si="6"/>
        <v>734.1541602655501</v>
      </c>
      <c r="G60" s="74">
        <f t="shared" si="6"/>
        <v>736.49198156740908</v>
      </c>
      <c r="H60" s="73">
        <f t="shared" si="6"/>
        <v>738.83227911372785</v>
      </c>
      <c r="I60" s="74">
        <f t="shared" si="6"/>
        <v>741.1750502871846</v>
      </c>
      <c r="J60" s="73">
        <f t="shared" si="6"/>
        <v>743.52029247873998</v>
      </c>
      <c r="K60" s="75">
        <f t="shared" si="6"/>
        <v>745.86800308759064</v>
      </c>
    </row>
    <row r="61" spans="1:11" x14ac:dyDescent="0.35">
      <c r="A61" s="62">
        <v>480</v>
      </c>
      <c r="B61" s="73">
        <f t="shared" si="7"/>
        <v>748.2181795211327</v>
      </c>
      <c r="C61" s="74">
        <f t="shared" si="7"/>
        <v>750.57081919490895</v>
      </c>
      <c r="D61" s="73">
        <f t="shared" si="7"/>
        <v>752.92591953257659</v>
      </c>
      <c r="E61" s="74">
        <f t="shared" si="7"/>
        <v>755.28347796585581</v>
      </c>
      <c r="F61" s="73">
        <f t="shared" si="6"/>
        <v>757.64349193449573</v>
      </c>
      <c r="G61" s="74">
        <f t="shared" si="6"/>
        <v>760.00595888622422</v>
      </c>
      <c r="H61" s="73">
        <f t="shared" si="6"/>
        <v>762.37087627671337</v>
      </c>
      <c r="I61" s="74">
        <f t="shared" si="6"/>
        <v>764.73824156953856</v>
      </c>
      <c r="J61" s="73">
        <f t="shared" si="6"/>
        <v>767.10805223613181</v>
      </c>
      <c r="K61" s="75">
        <f t="shared" si="6"/>
        <v>769.48030575574489</v>
      </c>
    </row>
    <row r="62" spans="1:11" x14ac:dyDescent="0.35">
      <c r="A62" s="62">
        <v>490</v>
      </c>
      <c r="B62" s="73">
        <f t="shared" si="7"/>
        <v>771.85499961541029</v>
      </c>
      <c r="C62" s="74">
        <f t="shared" si="7"/>
        <v>774.23213130990064</v>
      </c>
      <c r="D62" s="73">
        <f t="shared" si="7"/>
        <v>776.61169834168595</v>
      </c>
      <c r="E62" s="74">
        <f t="shared" si="7"/>
        <v>778.99369822089693</v>
      </c>
      <c r="F62" s="73">
        <f t="shared" si="6"/>
        <v>781.378128465288</v>
      </c>
      <c r="G62" s="74">
        <f t="shared" si="6"/>
        <v>783.76498660019115</v>
      </c>
      <c r="H62" s="73">
        <f t="shared" si="6"/>
        <v>786.15427015848945</v>
      </c>
      <c r="I62" s="74">
        <f t="shared" si="6"/>
        <v>788.54597668056397</v>
      </c>
      <c r="J62" s="73">
        <f t="shared" si="6"/>
        <v>790.94010371427078</v>
      </c>
      <c r="K62" s="75">
        <f t="shared" si="6"/>
        <v>793.33664881489028</v>
      </c>
    </row>
    <row r="63" spans="1:11" x14ac:dyDescent="0.35">
      <c r="A63" s="95">
        <v>500</v>
      </c>
      <c r="B63" s="107">
        <f t="shared" si="7"/>
        <v>795.7356095450981</v>
      </c>
      <c r="C63" s="106">
        <f t="shared" si="7"/>
        <v>798.13698347492448</v>
      </c>
      <c r="D63" s="107">
        <f t="shared" si="7"/>
        <v>800.5407681817187</v>
      </c>
      <c r="E63" s="106">
        <f t="shared" si="7"/>
        <v>802.94696125011194</v>
      </c>
      <c r="F63" s="107">
        <f t="shared" ref="F63:K72" si="8">$B$7*(1-($B$6*$K$8/($A63+F$12)))^1.5*(2/3)^1.5*$B$9*SQRT(9806.6)*$K$6*($A63+F$12)^1.5*0.0000036</f>
        <v>805.35556027198118</v>
      </c>
      <c r="G63" s="106">
        <f t="shared" si="8"/>
        <v>807.76656284640887</v>
      </c>
      <c r="H63" s="107">
        <f t="shared" si="8"/>
        <v>810.17996657965728</v>
      </c>
      <c r="I63" s="106">
        <f t="shared" si="8"/>
        <v>812.59576908512088</v>
      </c>
      <c r="J63" s="107">
        <f t="shared" si="8"/>
        <v>815.01396798329802</v>
      </c>
      <c r="K63" s="108">
        <f t="shared" si="8"/>
        <v>817.4345609017571</v>
      </c>
    </row>
    <row r="64" spans="1:11" x14ac:dyDescent="0.35">
      <c r="A64" s="163">
        <v>510</v>
      </c>
      <c r="B64" s="137">
        <f t="shared" si="7"/>
        <v>819.85754547509418</v>
      </c>
      <c r="C64" s="138">
        <f t="shared" si="7"/>
        <v>822.28291934490494</v>
      </c>
      <c r="D64" s="137">
        <f t="shared" si="7"/>
        <v>824.71068015974913</v>
      </c>
      <c r="E64" s="138">
        <f t="shared" si="7"/>
        <v>827.14082557511324</v>
      </c>
      <c r="F64" s="137">
        <f t="shared" si="8"/>
        <v>829.57335325338295</v>
      </c>
      <c r="G64" s="138">
        <f t="shared" si="8"/>
        <v>832.00826086379971</v>
      </c>
      <c r="H64" s="137">
        <f t="shared" si="8"/>
        <v>834.44554608243436</v>
      </c>
      <c r="I64" s="138">
        <f t="shared" si="8"/>
        <v>836.88520659215578</v>
      </c>
      <c r="J64" s="137">
        <f t="shared" si="8"/>
        <v>839.32724008258947</v>
      </c>
      <c r="K64" s="139">
        <f t="shared" si="8"/>
        <v>841.77164425009198</v>
      </c>
    </row>
    <row r="65" spans="1:11" x14ac:dyDescent="0.35">
      <c r="A65" s="62">
        <v>520</v>
      </c>
      <c r="B65" s="73">
        <f t="shared" si="7"/>
        <v>844.21841679771569</v>
      </c>
      <c r="C65" s="74">
        <f t="shared" si="7"/>
        <v>846.66755543517797</v>
      </c>
      <c r="D65" s="73">
        <f t="shared" si="7"/>
        <v>849.11905787882313</v>
      </c>
      <c r="E65" s="74">
        <f t="shared" si="7"/>
        <v>851.57292185160065</v>
      </c>
      <c r="F65" s="73">
        <f t="shared" si="8"/>
        <v>854.02914508302115</v>
      </c>
      <c r="G65" s="74">
        <f t="shared" si="8"/>
        <v>856.48772530914198</v>
      </c>
      <c r="H65" s="73">
        <f t="shared" si="8"/>
        <v>858.94866027251271</v>
      </c>
      <c r="I65" s="74">
        <f t="shared" si="8"/>
        <v>861.41194772216784</v>
      </c>
      <c r="J65" s="73">
        <f t="shared" si="8"/>
        <v>863.87758541357573</v>
      </c>
      <c r="K65" s="75">
        <f t="shared" si="8"/>
        <v>866.34557110862545</v>
      </c>
    </row>
    <row r="66" spans="1:11" x14ac:dyDescent="0.35">
      <c r="A66" s="62">
        <v>530</v>
      </c>
      <c r="B66" s="73">
        <f t="shared" si="7"/>
        <v>868.81590257558184</v>
      </c>
      <c r="C66" s="74">
        <f t="shared" si="7"/>
        <v>871.28857758906349</v>
      </c>
      <c r="D66" s="73">
        <f t="shared" si="7"/>
        <v>873.7635939300128</v>
      </c>
      <c r="E66" s="74">
        <f t="shared" si="7"/>
        <v>876.24094938565804</v>
      </c>
      <c r="F66" s="73">
        <f t="shared" si="8"/>
        <v>878.72064174949605</v>
      </c>
      <c r="G66" s="74">
        <f t="shared" si="8"/>
        <v>881.202668821251</v>
      </c>
      <c r="H66" s="73">
        <f t="shared" si="8"/>
        <v>883.68702840685285</v>
      </c>
      <c r="I66" s="74">
        <f t="shared" si="8"/>
        <v>886.17371831840615</v>
      </c>
      <c r="J66" s="73">
        <f t="shared" si="8"/>
        <v>888.66273637415895</v>
      </c>
      <c r="K66" s="75">
        <f t="shared" si="8"/>
        <v>891.15408039847671</v>
      </c>
    </row>
    <row r="67" spans="1:11" x14ac:dyDescent="0.35">
      <c r="A67" s="62">
        <v>540</v>
      </c>
      <c r="B67" s="82">
        <f t="shared" si="7"/>
        <v>893.64774822181062</v>
      </c>
      <c r="C67" s="83">
        <f t="shared" si="7"/>
        <v>896.14373768067389</v>
      </c>
      <c r="D67" s="82">
        <f t="shared" si="7"/>
        <v>898.64204661761573</v>
      </c>
      <c r="E67" s="83">
        <f t="shared" si="7"/>
        <v>901.14267288117856</v>
      </c>
      <c r="F67" s="82">
        <f t="shared" si="8"/>
        <v>903.64561432588846</v>
      </c>
      <c r="G67" s="83">
        <f t="shared" si="8"/>
        <v>906.15086881221544</v>
      </c>
      <c r="H67" s="82">
        <f t="shared" si="8"/>
        <v>908.65843420655403</v>
      </c>
      <c r="I67" s="83">
        <f t="shared" si="8"/>
        <v>911.16830838118892</v>
      </c>
      <c r="J67" s="82">
        <f t="shared" si="8"/>
        <v>913.68048921427203</v>
      </c>
      <c r="K67" s="84">
        <f t="shared" si="8"/>
        <v>916.1949745897939</v>
      </c>
    </row>
    <row r="68" spans="1:11" x14ac:dyDescent="0.35">
      <c r="A68" s="66">
        <v>550</v>
      </c>
      <c r="B68" s="77">
        <f t="shared" si="7"/>
        <v>918.71176239755948</v>
      </c>
      <c r="C68" s="76">
        <f t="shared" si="7"/>
        <v>921.2308505331597</v>
      </c>
      <c r="D68" s="77">
        <f t="shared" si="7"/>
        <v>923.75223689794416</v>
      </c>
      <c r="E68" s="76">
        <f t="shared" si="7"/>
        <v>926.27591939899787</v>
      </c>
      <c r="F68" s="77">
        <f t="shared" si="8"/>
        <v>928.80189594910894</v>
      </c>
      <c r="G68" s="76">
        <f t="shared" si="8"/>
        <v>931.33016446674981</v>
      </c>
      <c r="H68" s="77">
        <f t="shared" si="8"/>
        <v>933.86072287605191</v>
      </c>
      <c r="I68" s="76">
        <f t="shared" si="8"/>
        <v>936.39356910677259</v>
      </c>
      <c r="J68" s="77">
        <f t="shared" si="8"/>
        <v>938.9287010942752</v>
      </c>
      <c r="K68" s="78">
        <f t="shared" si="8"/>
        <v>941.46611677950273</v>
      </c>
    </row>
    <row r="69" spans="1:11" x14ac:dyDescent="0.35">
      <c r="A69" s="62">
        <v>560</v>
      </c>
      <c r="B69" s="82">
        <f t="shared" si="7"/>
        <v>944.00581410895199</v>
      </c>
      <c r="C69" s="83">
        <f t="shared" si="7"/>
        <v>946.54779103465023</v>
      </c>
      <c r="D69" s="82">
        <f t="shared" si="7"/>
        <v>949.09204551413029</v>
      </c>
      <c r="E69" s="83">
        <f t="shared" si="7"/>
        <v>951.63857551040405</v>
      </c>
      <c r="F69" s="82">
        <f t="shared" si="8"/>
        <v>954.18737899194173</v>
      </c>
      <c r="G69" s="83">
        <f t="shared" si="8"/>
        <v>956.73845393263832</v>
      </c>
      <c r="H69" s="82">
        <f t="shared" si="8"/>
        <v>959.29179831180204</v>
      </c>
      <c r="I69" s="83">
        <f t="shared" si="8"/>
        <v>961.84741011412302</v>
      </c>
      <c r="J69" s="82">
        <f t="shared" si="8"/>
        <v>964.40528732965288</v>
      </c>
      <c r="K69" s="84">
        <f t="shared" si="8"/>
        <v>966.96542795377377</v>
      </c>
    </row>
    <row r="70" spans="1:11" x14ac:dyDescent="0.35">
      <c r="A70" s="62">
        <v>570</v>
      </c>
      <c r="B70" s="82">
        <f t="shared" si="7"/>
        <v>969.52782998718396</v>
      </c>
      <c r="C70" s="83">
        <f t="shared" si="7"/>
        <v>972.09249143586806</v>
      </c>
      <c r="D70" s="82">
        <f t="shared" si="7"/>
        <v>974.65941031107911</v>
      </c>
      <c r="E70" s="83">
        <f t="shared" si="7"/>
        <v>977.22858462930981</v>
      </c>
      <c r="F70" s="82">
        <f t="shared" si="8"/>
        <v>979.8000124122716</v>
      </c>
      <c r="G70" s="83">
        <f t="shared" si="8"/>
        <v>982.37369168687758</v>
      </c>
      <c r="H70" s="82">
        <f t="shared" si="8"/>
        <v>984.94962048520631</v>
      </c>
      <c r="I70" s="83">
        <f t="shared" si="8"/>
        <v>987.52779684449354</v>
      </c>
      <c r="J70" s="82">
        <f t="shared" si="8"/>
        <v>990.10821880710375</v>
      </c>
      <c r="K70" s="84">
        <f t="shared" si="8"/>
        <v>992.69088442050577</v>
      </c>
    </row>
    <row r="71" spans="1:11" x14ac:dyDescent="0.35">
      <c r="A71" s="62">
        <v>580</v>
      </c>
      <c r="B71" s="82">
        <f t="shared" si="7"/>
        <v>995.27579173725121</v>
      </c>
      <c r="C71" s="83">
        <f t="shared" si="7"/>
        <v>997.86293881495726</v>
      </c>
      <c r="D71" s="82">
        <f t="shared" si="7"/>
        <v>1000.4523237162841</v>
      </c>
      <c r="E71" s="83">
        <f t="shared" si="7"/>
        <v>1003.0439445088988</v>
      </c>
      <c r="F71" s="82">
        <f t="shared" si="8"/>
        <v>1005.6377992654806</v>
      </c>
      <c r="G71" s="83">
        <f t="shared" si="8"/>
        <v>1008.2338860636726</v>
      </c>
      <c r="H71" s="82">
        <f t="shared" si="8"/>
        <v>1010.8322029860775</v>
      </c>
      <c r="I71" s="83">
        <f t="shared" si="8"/>
        <v>1013.4327481202287</v>
      </c>
      <c r="J71" s="82">
        <f t="shared" si="8"/>
        <v>1016.0355195585749</v>
      </c>
      <c r="K71" s="84">
        <f t="shared" si="8"/>
        <v>1018.6405153984479</v>
      </c>
    </row>
    <row r="72" spans="1:11" x14ac:dyDescent="0.35">
      <c r="A72" s="62">
        <v>590</v>
      </c>
      <c r="B72" s="82">
        <f t="shared" si="7"/>
        <v>1021.2477337420592</v>
      </c>
      <c r="C72" s="83">
        <f t="shared" si="7"/>
        <v>1023.8571726964643</v>
      </c>
      <c r="D72" s="82">
        <f t="shared" si="7"/>
        <v>1026.4688303735429</v>
      </c>
      <c r="E72" s="83">
        <f t="shared" si="7"/>
        <v>1029.0827048899946</v>
      </c>
      <c r="F72" s="82">
        <f t="shared" si="8"/>
        <v>1031.6987943672932</v>
      </c>
      <c r="G72" s="83">
        <f t="shared" si="8"/>
        <v>1034.3170969316889</v>
      </c>
      <c r="H72" s="82">
        <f t="shared" si="8"/>
        <v>1036.9376107141761</v>
      </c>
      <c r="I72" s="83">
        <f t="shared" si="8"/>
        <v>1039.5603338504768</v>
      </c>
      <c r="J72" s="82">
        <f t="shared" si="8"/>
        <v>1042.1852644810178</v>
      </c>
      <c r="K72" s="84">
        <f t="shared" si="8"/>
        <v>1044.8124007509227</v>
      </c>
    </row>
    <row r="73" spans="1:11" x14ac:dyDescent="0.35">
      <c r="A73" s="66">
        <v>600</v>
      </c>
      <c r="B73" s="77">
        <f t="shared" si="7"/>
        <v>1047.4417408099716</v>
      </c>
      <c r="C73" s="76">
        <f t="shared" si="7"/>
        <v>1050.0732828125997</v>
      </c>
      <c r="D73" s="77">
        <f t="shared" si="7"/>
        <v>1052.7070249178676</v>
      </c>
      <c r="E73" s="76">
        <f t="shared" si="7"/>
        <v>1055.342965289449</v>
      </c>
      <c r="F73" s="77">
        <f t="shared" ref="F73:K84" si="9">$B$7*(1-($B$6*$K$8/($A73+F$12)))^1.5*(2/3)^1.5*$B$9*SQRT(9806.6)*$K$6*($A73+F$12)^1.5*0.0000036</f>
        <v>1057.9811020956047</v>
      </c>
      <c r="G73" s="76">
        <f t="shared" si="9"/>
        <v>1060.6214335091718</v>
      </c>
      <c r="H73" s="77">
        <f t="shared" si="9"/>
        <v>1063.2639577075315</v>
      </c>
      <c r="I73" s="76">
        <f t="shared" si="9"/>
        <v>1065.9086728726072</v>
      </c>
      <c r="J73" s="77">
        <f t="shared" si="9"/>
        <v>1068.555577190833</v>
      </c>
      <c r="K73" s="78">
        <f t="shared" si="9"/>
        <v>1071.2046688531382</v>
      </c>
    </row>
    <row r="74" spans="1:11" x14ac:dyDescent="0.35">
      <c r="A74" s="62">
        <v>610</v>
      </c>
      <c r="B74" s="82">
        <f t="shared" ref="B74:E85" si="10">$B$7*(1-($B$6*$K$8/($A74+B$12)))^1.5*(2/3)^1.5*$B$9*SQRT(9806.6)*$K$6*($A74+B$12)^1.5*0.0000036</f>
        <v>1073.8559460549316</v>
      </c>
      <c r="C74" s="83">
        <f t="shared" si="10"/>
        <v>1076.5094069960792</v>
      </c>
      <c r="D74" s="82">
        <f t="shared" si="10"/>
        <v>1079.1650498808888</v>
      </c>
      <c r="E74" s="87">
        <f t="shared" si="10"/>
        <v>1081.8228729180948</v>
      </c>
      <c r="F74" s="86">
        <f t="shared" si="9"/>
        <v>1084.482874320827</v>
      </c>
      <c r="G74" s="87">
        <f t="shared" si="9"/>
        <v>1087.1450523066064</v>
      </c>
      <c r="H74" s="86">
        <f t="shared" si="9"/>
        <v>1089.8094050973282</v>
      </c>
      <c r="I74" s="87">
        <f t="shared" si="9"/>
        <v>1092.4759309192291</v>
      </c>
      <c r="J74" s="86">
        <f t="shared" si="9"/>
        <v>1095.1446280028799</v>
      </c>
      <c r="K74" s="88">
        <f t="shared" si="9"/>
        <v>1097.8154945831736</v>
      </c>
    </row>
    <row r="75" spans="1:11" x14ac:dyDescent="0.35">
      <c r="A75" s="62">
        <v>620</v>
      </c>
      <c r="B75" s="86">
        <f t="shared" si="10"/>
        <v>1100.4885288992944</v>
      </c>
      <c r="C75" s="87">
        <f t="shared" si="10"/>
        <v>1103.1637291947102</v>
      </c>
      <c r="D75" s="86">
        <f t="shared" si="10"/>
        <v>1105.8410937171486</v>
      </c>
      <c r="E75" s="87">
        <f t="shared" si="10"/>
        <v>1108.5206207185886</v>
      </c>
      <c r="F75" s="86">
        <f t="shared" si="9"/>
        <v>1111.2023084552325</v>
      </c>
      <c r="G75" s="87">
        <f t="shared" si="9"/>
        <v>1113.8861551874963</v>
      </c>
      <c r="H75" s="86">
        <f t="shared" si="9"/>
        <v>1116.5721591799943</v>
      </c>
      <c r="I75" s="87">
        <f t="shared" si="9"/>
        <v>1119.2603187015113</v>
      </c>
      <c r="J75" s="86">
        <f t="shared" si="9"/>
        <v>1121.950632025</v>
      </c>
      <c r="K75" s="88">
        <f t="shared" si="9"/>
        <v>1124.6430974275561</v>
      </c>
    </row>
    <row r="76" spans="1:11" x14ac:dyDescent="0.35">
      <c r="A76" s="62">
        <v>630</v>
      </c>
      <c r="B76" s="86">
        <f t="shared" si="10"/>
        <v>1127.3377131903981</v>
      </c>
      <c r="C76" s="87">
        <f t="shared" si="10"/>
        <v>1130.0344775988651</v>
      </c>
      <c r="D76" s="86">
        <f t="shared" si="10"/>
        <v>1132.733388942388</v>
      </c>
      <c r="E76" s="87">
        <f t="shared" si="10"/>
        <v>1135.434445514469</v>
      </c>
      <c r="F76" s="86">
        <f t="shared" si="9"/>
        <v>1138.1376456126857</v>
      </c>
      <c r="G76" s="87">
        <f t="shared" si="9"/>
        <v>1140.8429875386519</v>
      </c>
      <c r="H76" s="86">
        <f t="shared" si="9"/>
        <v>1143.5504695980196</v>
      </c>
      <c r="I76" s="87">
        <f t="shared" si="9"/>
        <v>1146.2600901004496</v>
      </c>
      <c r="J76" s="86">
        <f t="shared" si="9"/>
        <v>1148.9718473596065</v>
      </c>
      <c r="K76" s="88">
        <f t="shared" si="9"/>
        <v>1151.6857396931341</v>
      </c>
    </row>
    <row r="77" spans="1:11" x14ac:dyDescent="0.35">
      <c r="A77" s="62">
        <v>640</v>
      </c>
      <c r="B77" s="86">
        <f t="shared" si="10"/>
        <v>1154.401765422647</v>
      </c>
      <c r="C77" s="87">
        <f t="shared" si="10"/>
        <v>1157.1199228737116</v>
      </c>
      <c r="D77" s="86">
        <f t="shared" si="10"/>
        <v>1159.8402103758251</v>
      </c>
      <c r="E77" s="87">
        <f t="shared" si="10"/>
        <v>1162.5626262624121</v>
      </c>
      <c r="F77" s="86">
        <f t="shared" si="9"/>
        <v>1165.287168870803</v>
      </c>
      <c r="G77" s="87">
        <f t="shared" si="9"/>
        <v>1168.013836542211</v>
      </c>
      <c r="H77" s="86">
        <f t="shared" si="9"/>
        <v>1170.7426276217366</v>
      </c>
      <c r="I77" s="87">
        <f t="shared" si="9"/>
        <v>1173.4735404583298</v>
      </c>
      <c r="J77" s="86">
        <f t="shared" si="9"/>
        <v>1176.2065734047919</v>
      </c>
      <c r="K77" s="88">
        <f t="shared" si="9"/>
        <v>1178.9417248177544</v>
      </c>
    </row>
    <row r="78" spans="1:11" x14ac:dyDescent="0.35">
      <c r="A78" s="66">
        <v>650</v>
      </c>
      <c r="B78" s="89">
        <f t="shared" si="10"/>
        <v>1181.6789930576608</v>
      </c>
      <c r="C78" s="90">
        <f t="shared" si="10"/>
        <v>1184.4183764887582</v>
      </c>
      <c r="D78" s="89">
        <f t="shared" si="10"/>
        <v>1187.1598734790796</v>
      </c>
      <c r="E78" s="90">
        <f t="shared" si="10"/>
        <v>1189.9034824004304</v>
      </c>
      <c r="F78" s="89">
        <f t="shared" si="9"/>
        <v>1192.6492016283701</v>
      </c>
      <c r="G78" s="90">
        <f t="shared" si="9"/>
        <v>1195.3970295422037</v>
      </c>
      <c r="H78" s="89">
        <f t="shared" si="9"/>
        <v>1198.1469645249626</v>
      </c>
      <c r="I78" s="90">
        <f t="shared" si="9"/>
        <v>1200.8990049633962</v>
      </c>
      <c r="J78" s="89">
        <f t="shared" si="9"/>
        <v>1203.6531492479489</v>
      </c>
      <c r="K78" s="91">
        <f t="shared" si="9"/>
        <v>1206.4093957727523</v>
      </c>
    </row>
    <row r="79" spans="1:11" x14ac:dyDescent="0.35">
      <c r="A79" s="62">
        <v>660</v>
      </c>
      <c r="B79" s="86">
        <f t="shared" si="10"/>
        <v>1209.1677429356107</v>
      </c>
      <c r="C79" s="87">
        <f t="shared" si="10"/>
        <v>1211.928189137984</v>
      </c>
      <c r="D79" s="86">
        <f t="shared" si="10"/>
        <v>1214.6907327849783</v>
      </c>
      <c r="E79" s="87">
        <f t="shared" si="10"/>
        <v>1217.4553722853314</v>
      </c>
      <c r="F79" s="86">
        <f t="shared" si="9"/>
        <v>1220.22210605139</v>
      </c>
      <c r="G79" s="87">
        <f t="shared" si="9"/>
        <v>1222.9909324991138</v>
      </c>
      <c r="H79" s="86">
        <f t="shared" si="9"/>
        <v>1225.7618500480412</v>
      </c>
      <c r="I79" s="87">
        <f t="shared" si="9"/>
        <v>1228.5348571212887</v>
      </c>
      <c r="J79" s="86">
        <f t="shared" si="9"/>
        <v>1231.3099521455447</v>
      </c>
      <c r="K79" s="88">
        <f t="shared" si="9"/>
        <v>1234.0871335510319</v>
      </c>
    </row>
    <row r="80" spans="1:11" x14ac:dyDescent="0.35">
      <c r="A80" s="62">
        <v>670</v>
      </c>
      <c r="B80" s="86">
        <f t="shared" si="10"/>
        <v>1236.8663997715139</v>
      </c>
      <c r="C80" s="87">
        <f t="shared" si="10"/>
        <v>1239.6477492442807</v>
      </c>
      <c r="D80" s="86">
        <f t="shared" si="10"/>
        <v>1242.4311804101237</v>
      </c>
      <c r="E80" s="87">
        <f t="shared" si="10"/>
        <v>1245.2166917133386</v>
      </c>
      <c r="F80" s="86">
        <f t="shared" si="9"/>
        <v>1248.0042816016944</v>
      </c>
      <c r="G80" s="87">
        <f t="shared" si="9"/>
        <v>1250.7939485264378</v>
      </c>
      <c r="H80" s="86">
        <f t="shared" si="9"/>
        <v>1253.5856909422635</v>
      </c>
      <c r="I80" s="87">
        <f t="shared" si="9"/>
        <v>1256.3795073073193</v>
      </c>
      <c r="J80" s="86">
        <f t="shared" si="9"/>
        <v>1259.1753960831791</v>
      </c>
      <c r="K80" s="88">
        <f t="shared" si="9"/>
        <v>1261.973355734837</v>
      </c>
    </row>
    <row r="81" spans="1:11" x14ac:dyDescent="0.35">
      <c r="A81" s="62">
        <v>680</v>
      </c>
      <c r="B81" s="86">
        <f t="shared" si="10"/>
        <v>1264.7733847306918</v>
      </c>
      <c r="C81" s="87">
        <f t="shared" si="10"/>
        <v>1267.5754815425389</v>
      </c>
      <c r="D81" s="86">
        <f t="shared" si="10"/>
        <v>1270.3796446455488</v>
      </c>
      <c r="E81" s="87">
        <f t="shared" si="10"/>
        <v>1273.1858725182619</v>
      </c>
      <c r="F81" s="86">
        <f t="shared" si="9"/>
        <v>1275.9941636425767</v>
      </c>
      <c r="G81" s="87">
        <f t="shared" si="9"/>
        <v>1278.804516503739</v>
      </c>
      <c r="H81" s="86">
        <f t="shared" si="9"/>
        <v>1281.6169295903123</v>
      </c>
      <c r="I81" s="87">
        <f t="shared" si="9"/>
        <v>1284.4314013941976</v>
      </c>
      <c r="J81" s="86">
        <f t="shared" si="9"/>
        <v>1287.2479304105877</v>
      </c>
      <c r="K81" s="88">
        <f t="shared" si="9"/>
        <v>1290.0665151379776</v>
      </c>
    </row>
    <row r="82" spans="1:11" x14ac:dyDescent="0.35">
      <c r="A82" s="62">
        <v>690</v>
      </c>
      <c r="B82" s="86">
        <f t="shared" si="10"/>
        <v>1292.8871540781458</v>
      </c>
      <c r="C82" s="87">
        <f t="shared" si="10"/>
        <v>1295.7098457361367</v>
      </c>
      <c r="D82" s="86">
        <f t="shared" si="10"/>
        <v>1298.5345886202608</v>
      </c>
      <c r="E82" s="87">
        <f t="shared" si="10"/>
        <v>1301.3613812420688</v>
      </c>
      <c r="F82" s="86">
        <f t="shared" si="9"/>
        <v>1304.1902221163498</v>
      </c>
      <c r="G82" s="87">
        <f t="shared" si="9"/>
        <v>1307.0211097611186</v>
      </c>
      <c r="H82" s="86">
        <f t="shared" si="9"/>
        <v>1309.8540426976033</v>
      </c>
      <c r="I82" s="87">
        <f t="shared" si="9"/>
        <v>1312.6890194502255</v>
      </c>
      <c r="J82" s="86">
        <f t="shared" si="9"/>
        <v>1315.5260385466006</v>
      </c>
      <c r="K82" s="88">
        <f t="shared" si="9"/>
        <v>1318.3650985175261</v>
      </c>
    </row>
    <row r="83" spans="1:11" x14ac:dyDescent="0.35">
      <c r="A83" s="66">
        <v>700</v>
      </c>
      <c r="B83" s="89">
        <f t="shared" si="10"/>
        <v>1321.2061978969537</v>
      </c>
      <c r="C83" s="90">
        <f t="shared" si="10"/>
        <v>1324.0493352220046</v>
      </c>
      <c r="D83" s="89">
        <f t="shared" si="10"/>
        <v>1326.8945090329289</v>
      </c>
      <c r="E83" s="90">
        <f t="shared" si="10"/>
        <v>1329.7417178731239</v>
      </c>
      <c r="F83" s="89">
        <f t="shared" si="9"/>
        <v>1332.590960289092</v>
      </c>
      <c r="G83" s="90">
        <f t="shared" si="9"/>
        <v>1335.4422348304586</v>
      </c>
      <c r="H83" s="89">
        <f t="shared" si="9"/>
        <v>1338.2955400499432</v>
      </c>
      <c r="I83" s="90">
        <f t="shared" si="9"/>
        <v>1341.1508745033498</v>
      </c>
      <c r="J83" s="89">
        <f t="shared" si="9"/>
        <v>1344.0082367495647</v>
      </c>
      <c r="K83" s="91">
        <f t="shared" si="9"/>
        <v>1346.8676253505396</v>
      </c>
    </row>
    <row r="84" spans="1:11" x14ac:dyDescent="0.35">
      <c r="A84" s="62">
        <v>710</v>
      </c>
      <c r="B84" s="86">
        <f t="shared" si="10"/>
        <v>1349.729038871277</v>
      </c>
      <c r="C84" s="87">
        <f t="shared" si="10"/>
        <v>1352.5924758798274</v>
      </c>
      <c r="D84" s="86">
        <f t="shared" si="10"/>
        <v>1355.4579349472749</v>
      </c>
      <c r="E84" s="87">
        <f t="shared" si="10"/>
        <v>1358.3254146477254</v>
      </c>
      <c r="F84" s="86">
        <f t="shared" si="9"/>
        <v>1361.1949135582945</v>
      </c>
      <c r="G84" s="87">
        <f t="shared" si="9"/>
        <v>1364.0664302591067</v>
      </c>
      <c r="H84" s="86">
        <f t="shared" si="9"/>
        <v>1366.9399633332716</v>
      </c>
      <c r="I84" s="87">
        <f t="shared" si="9"/>
        <v>1369.8155113668786</v>
      </c>
      <c r="J84" s="86">
        <f t="shared" si="9"/>
        <v>1372.6930729489907</v>
      </c>
      <c r="K84" s="88">
        <f t="shared" si="9"/>
        <v>1375.5726466716324</v>
      </c>
    </row>
    <row r="85" spans="1:11" x14ac:dyDescent="0.35">
      <c r="A85" s="62">
        <v>720</v>
      </c>
      <c r="B85" s="86">
        <f t="shared" si="10"/>
        <v>1378.4542311297726</v>
      </c>
      <c r="C85" s="87">
        <f t="shared" si="10"/>
        <v>1381.3378249213206</v>
      </c>
      <c r="D85" s="86">
        <f t="shared" si="10"/>
        <v>1384.223426647116</v>
      </c>
      <c r="E85" s="87">
        <f t="shared" si="10"/>
        <v>1387.1110349109181</v>
      </c>
      <c r="F85" s="86">
        <f>$B$7*(1-($B$6*$K$8/($A85+F$12)))^1.5*(2/3)^1.5*$B$9*SQRT(9806.6)*$K$6*($A85+F$12)^1.5*0.0000036</f>
        <v>1390.0006483193911</v>
      </c>
      <c r="G85" s="87">
        <f>$B$7*(1-($B$6*$K$8/($A85+G$12)))^1.5*(2/3)^1.5*$B$9*SQRT(9806.6)*$K$6*($A85+G$12)^1.5*0.0000036</f>
        <v>1392.8922654821076</v>
      </c>
      <c r="H85" s="73"/>
      <c r="I85" s="74"/>
      <c r="J85" s="73"/>
      <c r="K85" s="75"/>
    </row>
    <row r="86" spans="1:11" x14ac:dyDescent="0.35">
      <c r="A86" s="62">
        <v>730</v>
      </c>
      <c r="B86" s="73"/>
      <c r="C86" s="74"/>
      <c r="D86" s="73"/>
      <c r="E86" s="74"/>
      <c r="F86" s="73"/>
      <c r="G86" s="74"/>
      <c r="H86" s="73"/>
      <c r="I86" s="74"/>
      <c r="J86" s="73"/>
      <c r="K86" s="75"/>
    </row>
    <row r="87" spans="1:11" x14ac:dyDescent="0.35">
      <c r="A87" s="62">
        <v>740</v>
      </c>
      <c r="B87" s="73"/>
      <c r="C87" s="74"/>
      <c r="D87" s="73"/>
      <c r="E87" s="74"/>
      <c r="F87" s="73"/>
      <c r="G87" s="74"/>
      <c r="H87" s="73"/>
      <c r="I87" s="74"/>
      <c r="J87" s="73"/>
      <c r="K87" s="75"/>
    </row>
    <row r="88" spans="1:11" x14ac:dyDescent="0.35">
      <c r="A88" s="66">
        <v>750</v>
      </c>
      <c r="B88" s="67"/>
      <c r="C88" s="68"/>
      <c r="D88" s="67"/>
      <c r="E88" s="68"/>
      <c r="F88" s="67"/>
      <c r="G88" s="68"/>
      <c r="H88" s="67"/>
      <c r="I88" s="68"/>
      <c r="J88" s="67"/>
      <c r="K88" s="69"/>
    </row>
    <row r="89" spans="1:11" x14ac:dyDescent="0.35">
      <c r="A89" s="62">
        <v>760</v>
      </c>
      <c r="B89" s="73"/>
      <c r="C89" s="74"/>
      <c r="D89" s="73"/>
      <c r="E89" s="74"/>
      <c r="F89" s="73"/>
      <c r="G89" s="74"/>
      <c r="H89" s="73"/>
      <c r="I89" s="74"/>
      <c r="J89" s="73"/>
      <c r="K89" s="75"/>
    </row>
    <row r="90" spans="1:11" x14ac:dyDescent="0.35">
      <c r="A90" s="62">
        <v>770</v>
      </c>
      <c r="B90" s="73"/>
      <c r="C90" s="74"/>
      <c r="D90" s="73"/>
      <c r="E90" s="74"/>
      <c r="F90" s="73"/>
      <c r="G90" s="74"/>
      <c r="H90" s="73"/>
      <c r="I90" s="74"/>
      <c r="J90" s="73"/>
      <c r="K90" s="75"/>
    </row>
    <row r="91" spans="1:11" x14ac:dyDescent="0.35">
      <c r="A91" s="62">
        <v>780</v>
      </c>
      <c r="B91" s="73"/>
      <c r="C91" s="74"/>
      <c r="D91" s="73"/>
      <c r="E91" s="74"/>
      <c r="F91" s="73"/>
      <c r="G91" s="74"/>
      <c r="H91" s="73"/>
      <c r="I91" s="74"/>
      <c r="J91" s="73"/>
      <c r="K91" s="75"/>
    </row>
    <row r="92" spans="1:11" x14ac:dyDescent="0.35">
      <c r="A92" s="62">
        <v>790</v>
      </c>
      <c r="B92" s="73"/>
      <c r="C92" s="74"/>
      <c r="D92" s="73"/>
      <c r="E92" s="74"/>
      <c r="F92" s="73"/>
      <c r="G92" s="74"/>
      <c r="H92" s="73"/>
      <c r="I92" s="74"/>
      <c r="J92" s="73"/>
      <c r="K92" s="75"/>
    </row>
    <row r="93" spans="1:11" x14ac:dyDescent="0.35">
      <c r="A93" s="62">
        <v>800</v>
      </c>
      <c r="B93" s="73"/>
      <c r="C93" s="74"/>
      <c r="D93" s="73"/>
      <c r="E93" s="74"/>
      <c r="F93" s="73"/>
      <c r="G93" s="74"/>
      <c r="H93" s="73"/>
      <c r="I93" s="74"/>
      <c r="J93" s="73"/>
      <c r="K93" s="75"/>
    </row>
    <row r="94" spans="1:11" x14ac:dyDescent="0.35">
      <c r="A94" s="100">
        <v>810</v>
      </c>
      <c r="B94" s="101"/>
      <c r="C94" s="68"/>
      <c r="D94" s="67"/>
      <c r="E94" s="68"/>
      <c r="F94" s="67"/>
      <c r="G94" s="68"/>
      <c r="H94" s="67"/>
      <c r="I94" s="68"/>
      <c r="J94" s="67"/>
      <c r="K94" s="69"/>
    </row>
    <row r="95" spans="1:11" x14ac:dyDescent="0.35">
      <c r="A95" s="102">
        <v>820</v>
      </c>
      <c r="B95" s="103"/>
      <c r="C95" s="74"/>
      <c r="D95" s="73"/>
      <c r="E95" s="74"/>
      <c r="F95" s="73"/>
      <c r="G95" s="74"/>
      <c r="H95" s="73"/>
      <c r="I95" s="74"/>
      <c r="J95" s="73"/>
      <c r="K95" s="75"/>
    </row>
    <row r="96" spans="1:11" x14ac:dyDescent="0.35">
      <c r="A96" s="102">
        <v>830</v>
      </c>
      <c r="B96" s="103"/>
      <c r="C96" s="74"/>
      <c r="D96" s="73"/>
      <c r="E96" s="74"/>
      <c r="F96" s="73"/>
      <c r="G96" s="74"/>
      <c r="H96" s="73"/>
      <c r="I96" s="74"/>
      <c r="J96" s="73"/>
      <c r="K96" s="75"/>
    </row>
    <row r="97" spans="1:11" x14ac:dyDescent="0.35">
      <c r="A97" s="102">
        <v>840</v>
      </c>
      <c r="B97" s="103"/>
      <c r="C97" s="74"/>
      <c r="D97" s="73"/>
      <c r="E97" s="74"/>
      <c r="F97" s="73"/>
      <c r="G97" s="74"/>
      <c r="H97" s="73"/>
      <c r="I97" s="74"/>
      <c r="J97" s="73"/>
      <c r="K97" s="75"/>
    </row>
    <row r="98" spans="1:11" x14ac:dyDescent="0.35">
      <c r="A98" s="100">
        <v>850</v>
      </c>
      <c r="B98" s="101"/>
      <c r="C98" s="68"/>
      <c r="D98" s="67"/>
      <c r="E98" s="68"/>
      <c r="F98" s="67"/>
      <c r="G98" s="68"/>
      <c r="H98" s="67"/>
      <c r="I98" s="68"/>
      <c r="J98" s="67"/>
      <c r="K98" s="69"/>
    </row>
    <row r="99" spans="1:11" x14ac:dyDescent="0.35">
      <c r="A99" s="102">
        <v>860</v>
      </c>
      <c r="B99" s="103"/>
      <c r="C99" s="74"/>
      <c r="D99" s="73"/>
      <c r="E99" s="74"/>
      <c r="F99" s="73"/>
      <c r="G99" s="74"/>
      <c r="H99" s="73"/>
      <c r="I99" s="74"/>
      <c r="J99" s="73"/>
      <c r="K99" s="75"/>
    </row>
    <row r="100" spans="1:11" x14ac:dyDescent="0.35">
      <c r="A100" s="102">
        <v>870</v>
      </c>
      <c r="B100" s="103"/>
      <c r="C100" s="74"/>
      <c r="D100" s="73"/>
      <c r="E100" s="74"/>
      <c r="F100" s="73"/>
      <c r="G100" s="74"/>
      <c r="H100" s="73"/>
      <c r="I100" s="74"/>
      <c r="J100" s="73"/>
      <c r="K100" s="75"/>
    </row>
    <row r="101" spans="1:11" x14ac:dyDescent="0.35">
      <c r="A101" s="102">
        <v>880</v>
      </c>
      <c r="B101" s="103"/>
      <c r="C101" s="74"/>
      <c r="D101" s="73"/>
      <c r="E101" s="74"/>
      <c r="F101" s="73"/>
      <c r="G101" s="74"/>
      <c r="H101" s="73"/>
      <c r="I101" s="74"/>
      <c r="J101" s="73"/>
      <c r="K101" s="75"/>
    </row>
    <row r="102" spans="1:11" x14ac:dyDescent="0.35">
      <c r="A102" s="102">
        <v>890</v>
      </c>
      <c r="B102" s="103"/>
      <c r="C102" s="74"/>
      <c r="D102" s="73"/>
      <c r="E102" s="74"/>
      <c r="F102" s="73"/>
      <c r="G102" s="74"/>
      <c r="H102" s="73"/>
      <c r="I102" s="74"/>
      <c r="J102" s="73"/>
      <c r="K102" s="75"/>
    </row>
    <row r="103" spans="1:11" x14ac:dyDescent="0.35">
      <c r="A103" s="100">
        <v>900</v>
      </c>
      <c r="B103" s="101"/>
      <c r="C103" s="68"/>
      <c r="D103" s="67"/>
      <c r="E103" s="68"/>
      <c r="F103" s="67"/>
      <c r="G103" s="68"/>
      <c r="H103" s="67"/>
      <c r="I103" s="68"/>
      <c r="J103" s="67"/>
      <c r="K103" s="69"/>
    </row>
    <row r="104" spans="1:11" x14ac:dyDescent="0.35">
      <c r="A104" s="102">
        <v>910</v>
      </c>
      <c r="B104" s="103"/>
      <c r="C104" s="74"/>
      <c r="D104" s="73"/>
      <c r="E104" s="74"/>
      <c r="F104" s="73"/>
      <c r="G104" s="74"/>
      <c r="H104" s="73"/>
      <c r="I104" s="74"/>
      <c r="J104" s="73"/>
      <c r="K104" s="75"/>
    </row>
    <row r="105" spans="1:11" x14ac:dyDescent="0.35">
      <c r="A105" s="102">
        <v>920</v>
      </c>
      <c r="B105" s="103"/>
      <c r="C105" s="74"/>
      <c r="D105" s="73"/>
      <c r="E105" s="74"/>
      <c r="F105" s="73"/>
      <c r="G105" s="74"/>
      <c r="H105" s="73"/>
      <c r="I105" s="74"/>
      <c r="J105" s="73"/>
      <c r="K105" s="75"/>
    </row>
    <row r="106" spans="1:11" x14ac:dyDescent="0.35">
      <c r="A106" s="102">
        <v>930</v>
      </c>
      <c r="B106" s="103"/>
      <c r="C106" s="74"/>
      <c r="D106" s="73"/>
      <c r="E106" s="74"/>
      <c r="F106" s="73"/>
      <c r="G106" s="74"/>
      <c r="H106" s="73"/>
      <c r="I106" s="74"/>
      <c r="J106" s="73"/>
      <c r="K106" s="75"/>
    </row>
    <row r="107" spans="1:11" x14ac:dyDescent="0.35">
      <c r="A107" s="102">
        <v>940</v>
      </c>
      <c r="B107" s="103"/>
      <c r="C107" s="74"/>
      <c r="D107" s="73"/>
      <c r="E107" s="74"/>
      <c r="F107" s="73"/>
      <c r="G107" s="74"/>
      <c r="H107" s="73"/>
      <c r="I107" s="74"/>
      <c r="J107" s="73"/>
      <c r="K107" s="75"/>
    </row>
    <row r="108" spans="1:11" x14ac:dyDescent="0.35">
      <c r="A108" s="100">
        <v>950</v>
      </c>
      <c r="B108" s="101"/>
      <c r="C108" s="68"/>
      <c r="D108" s="67"/>
      <c r="E108" s="68"/>
      <c r="F108" s="67"/>
      <c r="G108" s="68"/>
      <c r="H108" s="67"/>
      <c r="I108" s="68"/>
      <c r="J108" s="67"/>
      <c r="K108" s="69"/>
    </row>
    <row r="109" spans="1:11" x14ac:dyDescent="0.35">
      <c r="A109" s="102">
        <v>960</v>
      </c>
      <c r="B109" s="103"/>
      <c r="C109" s="74"/>
      <c r="D109" s="73"/>
      <c r="E109" s="74"/>
      <c r="F109" s="73"/>
      <c r="G109" s="74"/>
      <c r="H109" s="73"/>
      <c r="I109" s="74"/>
      <c r="J109" s="73"/>
      <c r="K109" s="75"/>
    </row>
    <row r="110" spans="1:11" x14ac:dyDescent="0.35">
      <c r="A110" s="102">
        <v>970</v>
      </c>
      <c r="B110" s="103"/>
      <c r="C110" s="74"/>
      <c r="D110" s="73"/>
      <c r="E110" s="74"/>
      <c r="F110" s="73"/>
      <c r="G110" s="74"/>
      <c r="H110" s="73"/>
      <c r="I110" s="74"/>
      <c r="J110" s="73"/>
      <c r="K110" s="75"/>
    </row>
    <row r="111" spans="1:11" x14ac:dyDescent="0.35">
      <c r="A111" s="102">
        <v>980</v>
      </c>
      <c r="B111" s="103"/>
      <c r="C111" s="74"/>
      <c r="D111" s="73"/>
      <c r="E111" s="74"/>
      <c r="F111" s="73"/>
      <c r="G111" s="74"/>
      <c r="H111" s="73"/>
      <c r="I111" s="74"/>
      <c r="J111" s="73"/>
      <c r="K111" s="75"/>
    </row>
    <row r="112" spans="1:11" x14ac:dyDescent="0.35">
      <c r="A112" s="102">
        <v>990</v>
      </c>
      <c r="B112" s="103"/>
      <c r="C112" s="74"/>
      <c r="D112" s="73"/>
      <c r="E112" s="74"/>
      <c r="F112" s="73"/>
      <c r="G112" s="74"/>
      <c r="H112" s="73"/>
      <c r="I112" s="74"/>
      <c r="J112" s="73"/>
      <c r="K112" s="75"/>
    </row>
    <row r="113" spans="1:11" x14ac:dyDescent="0.35">
      <c r="A113" s="104">
        <v>1000</v>
      </c>
      <c r="B113" s="105"/>
      <c r="C113" s="106"/>
      <c r="D113" s="107"/>
      <c r="E113" s="106"/>
      <c r="F113" s="107"/>
      <c r="G113" s="106"/>
      <c r="H113" s="107"/>
      <c r="I113" s="106"/>
      <c r="J113" s="107"/>
      <c r="K113" s="108"/>
    </row>
  </sheetData>
  <sheetProtection algorithmName="SHA-512" hashValue="MSu0SKNk0le3ZgLrJ2H/t2uxLP6ROJevfO8q7VDD+0TKdIRrAx19Q9gNRBtlpX0nc2Bf3r6CJiiqTJ0QYjBCZQ==" saltValue="xf4Svn+dB0iX6KgJIQx4Vg==" spinCount="100000" sheet="1" objects="1" scenarios="1" selectLockedCells="1"/>
  <mergeCells count="4">
    <mergeCell ref="A3:K3"/>
    <mergeCell ref="A5:E5"/>
    <mergeCell ref="F5:I5"/>
    <mergeCell ref="J5:K5"/>
  </mergeCells>
  <pageMargins left="0.74803149606299202" right="0.74803149606299202" top="0.98425196850393704" bottom="0.98425196850393704" header="0.511811023622047" footer="0.511811023622047"/>
  <pageSetup paperSize="9" scale="73" orientation="portrait" r:id="rId1"/>
  <headerFooter alignWithMargins="0"/>
  <rowBreaks count="1" manualBreakCount="1">
    <brk id="58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5.5" style="4" customWidth="1"/>
    <col min="2" max="5" width="9" style="4"/>
    <col min="6" max="6" width="11.5" style="4" customWidth="1"/>
    <col min="7" max="16384" width="9" style="4"/>
  </cols>
  <sheetData>
    <row r="1" spans="1:11" x14ac:dyDescent="0.35">
      <c r="A1" s="2" t="s">
        <v>13</v>
      </c>
      <c r="B1" s="3"/>
      <c r="C1" s="3"/>
      <c r="D1" s="3"/>
      <c r="E1" s="3"/>
      <c r="F1" s="3"/>
      <c r="G1" s="3"/>
      <c r="H1" s="3"/>
      <c r="I1" s="3"/>
      <c r="K1" s="257" t="s">
        <v>36</v>
      </c>
    </row>
    <row r="2" spans="1:11" x14ac:dyDescent="0.35">
      <c r="A2" s="2"/>
      <c r="B2" s="3"/>
      <c r="C2" s="3"/>
      <c r="D2" s="3"/>
      <c r="E2" s="3"/>
      <c r="F2" s="3"/>
      <c r="G2" s="3"/>
      <c r="H2" s="3"/>
      <c r="I2" s="3"/>
      <c r="J2" s="5"/>
      <c r="K2" s="5"/>
    </row>
    <row r="3" spans="1:11" x14ac:dyDescent="0.35">
      <c r="A3" s="245" t="s">
        <v>19</v>
      </c>
      <c r="B3" s="246"/>
      <c r="C3" s="246"/>
      <c r="D3" s="246"/>
      <c r="E3" s="246"/>
      <c r="F3" s="246"/>
      <c r="G3" s="246"/>
      <c r="H3" s="246"/>
      <c r="I3" s="246"/>
      <c r="J3" s="246"/>
      <c r="K3" s="247"/>
    </row>
    <row r="4" spans="1:11" x14ac:dyDescent="0.35">
      <c r="A4" s="2"/>
      <c r="B4" s="3"/>
      <c r="C4" s="3"/>
      <c r="D4" s="3"/>
      <c r="E4" s="3"/>
      <c r="F4" s="3"/>
      <c r="G4" s="3"/>
      <c r="H4" s="3"/>
      <c r="I4" s="3"/>
      <c r="J4" s="5"/>
      <c r="K4" s="5"/>
    </row>
    <row r="5" spans="1:11" x14ac:dyDescent="0.35">
      <c r="A5" s="248" t="s">
        <v>15</v>
      </c>
      <c r="B5" s="249"/>
      <c r="C5" s="249"/>
      <c r="D5" s="249"/>
      <c r="E5" s="250"/>
      <c r="F5" s="248" t="s">
        <v>3</v>
      </c>
      <c r="G5" s="249"/>
      <c r="H5" s="249"/>
      <c r="I5" s="250"/>
      <c r="J5" s="248" t="s">
        <v>35</v>
      </c>
      <c r="K5" s="250"/>
    </row>
    <row r="6" spans="1:11" ht="16" x14ac:dyDescent="0.4">
      <c r="A6" s="6" t="s">
        <v>4</v>
      </c>
      <c r="B6" s="7">
        <v>3.0000000000000001E-3</v>
      </c>
      <c r="C6" s="109"/>
      <c r="D6" s="109"/>
      <c r="E6" s="110"/>
      <c r="F6" s="111" t="s">
        <v>30</v>
      </c>
      <c r="G6" s="112">
        <f>B18</f>
        <v>27.706782827232875</v>
      </c>
      <c r="H6" s="113" t="s">
        <v>32</v>
      </c>
      <c r="I6" s="14">
        <v>0.05</v>
      </c>
      <c r="J6" s="114" t="s">
        <v>5</v>
      </c>
      <c r="K6" s="244">
        <v>400</v>
      </c>
    </row>
    <row r="7" spans="1:11" x14ac:dyDescent="0.35">
      <c r="A7" s="17" t="s">
        <v>27</v>
      </c>
      <c r="B7" s="18">
        <f>(1-0.006*$K$8/$K$6)</f>
        <v>0.98447499999999999</v>
      </c>
      <c r="C7" s="115" t="s">
        <v>25</v>
      </c>
      <c r="D7" s="116"/>
      <c r="E7" s="117"/>
      <c r="F7" s="118"/>
      <c r="G7" s="119"/>
      <c r="H7" s="24" t="s">
        <v>24</v>
      </c>
      <c r="I7" s="120"/>
      <c r="J7" s="121" t="s">
        <v>8</v>
      </c>
      <c r="K7" s="244">
        <v>600</v>
      </c>
    </row>
    <row r="8" spans="1:11" x14ac:dyDescent="0.35">
      <c r="A8" s="17" t="s">
        <v>9</v>
      </c>
      <c r="B8" s="18">
        <f>K6/K7</f>
        <v>0.66666666666666663</v>
      </c>
      <c r="C8" s="116"/>
      <c r="D8" s="116"/>
      <c r="E8" s="117"/>
      <c r="F8" s="29" t="s">
        <v>31</v>
      </c>
      <c r="G8" s="122">
        <v>1548</v>
      </c>
      <c r="H8" s="30" t="s">
        <v>33</v>
      </c>
      <c r="I8" s="31">
        <v>0.68899999999999995</v>
      </c>
      <c r="J8" s="121" t="s">
        <v>10</v>
      </c>
      <c r="K8" s="244">
        <v>1035</v>
      </c>
    </row>
    <row r="9" spans="1:11" x14ac:dyDescent="0.35">
      <c r="A9" s="32" t="s">
        <v>11</v>
      </c>
      <c r="B9" s="33">
        <f>(1.1203+((1.1465-1.1203)/(0.7-0.65))*($B$8-0.65))</f>
        <v>1.1290333333333333</v>
      </c>
      <c r="C9" s="50"/>
      <c r="D9" s="123" t="s">
        <v>28</v>
      </c>
      <c r="E9" s="124">
        <f>I8*0.01*1000</f>
        <v>6.89</v>
      </c>
      <c r="F9" s="37"/>
      <c r="G9" s="38"/>
      <c r="H9" s="39" t="s">
        <v>12</v>
      </c>
      <c r="I9" s="40"/>
      <c r="J9" s="41"/>
      <c r="K9" s="42"/>
    </row>
    <row r="10" spans="1:11" x14ac:dyDescent="0.35">
      <c r="A10" s="43"/>
      <c r="B10" s="125"/>
      <c r="C10" s="3"/>
      <c r="D10" s="3"/>
      <c r="F10" s="44"/>
      <c r="G10" s="45"/>
      <c r="H10" s="46"/>
      <c r="I10" s="47"/>
      <c r="J10" s="48"/>
      <c r="K10" s="42"/>
    </row>
    <row r="11" spans="1:11" x14ac:dyDescent="0.35">
      <c r="A11" s="126"/>
      <c r="B11" s="51"/>
      <c r="C11" s="51"/>
      <c r="D11" s="51"/>
      <c r="E11" s="51"/>
      <c r="F11" s="51" t="s">
        <v>34</v>
      </c>
      <c r="G11" s="52"/>
      <c r="H11" s="52"/>
      <c r="I11" s="52"/>
      <c r="J11" s="51"/>
      <c r="K11" s="53"/>
    </row>
    <row r="12" spans="1:11" x14ac:dyDescent="0.35">
      <c r="A12" s="127" t="s">
        <v>29</v>
      </c>
      <c r="B12" s="128">
        <v>0</v>
      </c>
      <c r="C12" s="129">
        <v>1</v>
      </c>
      <c r="D12" s="128">
        <v>2</v>
      </c>
      <c r="E12" s="129">
        <v>3</v>
      </c>
      <c r="F12" s="128">
        <v>4</v>
      </c>
      <c r="G12" s="129">
        <v>5</v>
      </c>
      <c r="H12" s="128">
        <v>6</v>
      </c>
      <c r="I12" s="129">
        <v>7</v>
      </c>
      <c r="J12" s="128">
        <v>8</v>
      </c>
      <c r="K12" s="130">
        <v>9</v>
      </c>
    </row>
    <row r="13" spans="1:11" x14ac:dyDescent="0.35">
      <c r="A13" s="131">
        <v>0</v>
      </c>
      <c r="B13" s="63">
        <v>0</v>
      </c>
      <c r="C13" s="64">
        <v>0</v>
      </c>
      <c r="D13" s="63">
        <v>0</v>
      </c>
      <c r="E13" s="64">
        <v>0</v>
      </c>
      <c r="F13" s="63">
        <f t="shared" ref="F13:K22" si="0">$B$7*(1-($B$6*$K$8/($A13+F$12)))^1.5*(2/3)^1.5*$B$9*SQRT(9806.6)*$K$6*($A13+F$12)^1.5*0.0000036</f>
        <v>7.3051786854836487E-2</v>
      </c>
      <c r="G13" s="64">
        <f t="shared" si="0"/>
        <v>0.22506611364614143</v>
      </c>
      <c r="H13" s="63">
        <f t="shared" si="0"/>
        <v>0.42498063628560134</v>
      </c>
      <c r="I13" s="64">
        <f t="shared" si="0"/>
        <v>0.66321980001951919</v>
      </c>
      <c r="J13" s="63">
        <f t="shared" si="0"/>
        <v>0.93438387386013</v>
      </c>
      <c r="K13" s="65">
        <f t="shared" si="0"/>
        <v>1.2348721737293109</v>
      </c>
    </row>
    <row r="14" spans="1:11" x14ac:dyDescent="0.35">
      <c r="A14" s="131">
        <v>10</v>
      </c>
      <c r="B14" s="63">
        <f t="shared" ref="B14:E33" si="1">$B$7*(1-($B$6*$K$8/($A14+B$12)))^1.5*(2/3)^1.5*$B$9*SQRT(9806.6)*$K$6*($A14+B$12)^1.5*0.0000036</f>
        <v>1.5620599446751822</v>
      </c>
      <c r="C14" s="64">
        <f t="shared" si="1"/>
        <v>1.9139231338040563</v>
      </c>
      <c r="D14" s="63">
        <f t="shared" si="1"/>
        <v>2.2888388632587295</v>
      </c>
      <c r="E14" s="64">
        <f t="shared" si="1"/>
        <v>2.6854680397978283</v>
      </c>
      <c r="F14" s="63">
        <f t="shared" si="0"/>
        <v>3.1026811142951818</v>
      </c>
      <c r="G14" s="64">
        <f t="shared" si="0"/>
        <v>3.5395085021943617</v>
      </c>
      <c r="H14" s="63">
        <f t="shared" si="0"/>
        <v>3.995106030575355</v>
      </c>
      <c r="I14" s="64">
        <f t="shared" si="0"/>
        <v>4.4687300158727048</v>
      </c>
      <c r="J14" s="63">
        <f t="shared" si="0"/>
        <v>4.9597187719899756</v>
      </c>
      <c r="K14" s="65">
        <f t="shared" si="0"/>
        <v>5.4674785601227027</v>
      </c>
    </row>
    <row r="15" spans="1:11" x14ac:dyDescent="0.35">
      <c r="A15" s="131">
        <v>20</v>
      </c>
      <c r="B15" s="63">
        <f t="shared" si="1"/>
        <v>5.9914726955677642</v>
      </c>
      <c r="C15" s="64">
        <f t="shared" si="1"/>
        <v>6.5312129538612584</v>
      </c>
      <c r="D15" s="63">
        <f t="shared" si="1"/>
        <v>7.0862526873314335</v>
      </c>
      <c r="E15" s="64">
        <f t="shared" si="1"/>
        <v>7.6561812376844935</v>
      </c>
      <c r="F15" s="63">
        <f t="shared" si="0"/>
        <v>8.2406193467374127</v>
      </c>
      <c r="G15" s="64">
        <f t="shared" si="0"/>
        <v>8.8392153470668315</v>
      </c>
      <c r="H15" s="63">
        <f t="shared" si="0"/>
        <v>9.4516419699820684</v>
      </c>
      <c r="I15" s="64">
        <f t="shared" si="0"/>
        <v>10.077593647840443</v>
      </c>
      <c r="J15" s="63">
        <f t="shared" si="0"/>
        <v>10.716784216409415</v>
      </c>
      <c r="K15" s="65">
        <f t="shared" si="0"/>
        <v>11.368944944076736</v>
      </c>
    </row>
    <row r="16" spans="1:11" x14ac:dyDescent="0.35">
      <c r="A16" s="131">
        <v>30</v>
      </c>
      <c r="B16" s="63">
        <f t="shared" si="1"/>
        <v>12.033822830445413</v>
      </c>
      <c r="C16" s="64">
        <f t="shared" si="1"/>
        <v>12.711179128737172</v>
      </c>
      <c r="D16" s="63">
        <f t="shared" si="1"/>
        <v>13.400788055513283</v>
      </c>
      <c r="E16" s="64">
        <f t="shared" si="1"/>
        <v>14.102435658241429</v>
      </c>
      <c r="F16" s="63">
        <f t="shared" si="0"/>
        <v>14.815918816713877</v>
      </c>
      <c r="G16" s="64">
        <f t="shared" si="0"/>
        <v>15.541044358636126</v>
      </c>
      <c r="H16" s="63">
        <f t="shared" si="0"/>
        <v>16.277628273130443</v>
      </c>
      <c r="I16" s="64">
        <f t="shared" si="0"/>
        <v>17.025495008641371</v>
      </c>
      <c r="J16" s="63">
        <f t="shared" si="0"/>
        <v>17.784476843942407</v>
      </c>
      <c r="K16" s="65">
        <f t="shared" si="0"/>
        <v>18.554413322738803</v>
      </c>
    </row>
    <row r="17" spans="1:11" x14ac:dyDescent="0.35">
      <c r="A17" s="131">
        <v>40</v>
      </c>
      <c r="B17" s="63">
        <f t="shared" si="1"/>
        <v>19.335150743830297</v>
      </c>
      <c r="C17" s="64">
        <f t="shared" si="1"/>
        <v>20.126541700004545</v>
      </c>
      <c r="D17" s="63">
        <f t="shared" si="1"/>
        <v>20.928444659831456</v>
      </c>
      <c r="E17" s="64">
        <f t="shared" si="1"/>
        <v>21.740723587358236</v>
      </c>
      <c r="F17" s="63">
        <f t="shared" si="0"/>
        <v>22.563247595400387</v>
      </c>
      <c r="G17" s="64">
        <f t="shared" si="0"/>
        <v>23.395890628705821</v>
      </c>
      <c r="H17" s="63">
        <f t="shared" si="0"/>
        <v>24.238531173762226</v>
      </c>
      <c r="I17" s="64">
        <f t="shared" si="0"/>
        <v>25.091051992434114</v>
      </c>
      <c r="J17" s="63">
        <f t="shared" si="0"/>
        <v>25.953339876971377</v>
      </c>
      <c r="K17" s="65">
        <f t="shared" si="0"/>
        <v>26.825285424233169</v>
      </c>
    </row>
    <row r="18" spans="1:11" x14ac:dyDescent="0.35">
      <c r="A18" s="132">
        <v>50</v>
      </c>
      <c r="B18" s="67">
        <f t="shared" si="1"/>
        <v>27.706782827232875</v>
      </c>
      <c r="C18" s="68">
        <f t="shared" si="1"/>
        <v>28.597729682330684</v>
      </c>
      <c r="D18" s="67">
        <f t="shared" si="1"/>
        <v>29.498026810596489</v>
      </c>
      <c r="E18" s="68">
        <f t="shared" si="1"/>
        <v>30.40757809203053</v>
      </c>
      <c r="F18" s="67">
        <f t="shared" si="0"/>
        <v>31.326290311476637</v>
      </c>
      <c r="G18" s="68">
        <f t="shared" si="0"/>
        <v>32.254073015187814</v>
      </c>
      <c r="H18" s="67">
        <f t="shared" si="0"/>
        <v>33.190838377116179</v>
      </c>
      <c r="I18" s="68">
        <f t="shared" si="0"/>
        <v>34.136501074095371</v>
      </c>
      <c r="J18" s="67">
        <f t="shared" si="0"/>
        <v>35.090978169169396</v>
      </c>
      <c r="K18" s="69">
        <f t="shared" si="0"/>
        <v>36.054189002396612</v>
      </c>
    </row>
    <row r="19" spans="1:11" x14ac:dyDescent="0.35">
      <c r="A19" s="133">
        <v>60</v>
      </c>
      <c r="B19" s="70">
        <f t="shared" si="1"/>
        <v>37.026055088523826</v>
      </c>
      <c r="C19" s="71">
        <f t="shared" si="1"/>
        <v>38.006500020985762</v>
      </c>
      <c r="D19" s="70">
        <f t="shared" si="1"/>
        <v>38.9954493817336</v>
      </c>
      <c r="E19" s="71">
        <f t="shared" si="1"/>
        <v>39.992830656448099</v>
      </c>
      <c r="F19" s="70">
        <f t="shared" si="0"/>
        <v>40.998573154728341</v>
      </c>
      <c r="G19" s="71">
        <f t="shared" si="0"/>
        <v>42.012607934888273</v>
      </c>
      <c r="H19" s="70">
        <f t="shared" si="0"/>
        <v>43.034867733023908</v>
      </c>
      <c r="I19" s="71">
        <f t="shared" si="0"/>
        <v>44.065286896044945</v>
      </c>
      <c r="J19" s="70">
        <f t="shared" si="0"/>
        <v>45.103801318389543</v>
      </c>
      <c r="K19" s="72">
        <f t="shared" si="0"/>
        <v>46.150348382166463</v>
      </c>
    </row>
    <row r="20" spans="1:11" x14ac:dyDescent="0.35">
      <c r="A20" s="131">
        <v>70</v>
      </c>
      <c r="B20" s="73">
        <f t="shared" si="1"/>
        <v>47.204866900489741</v>
      </c>
      <c r="C20" s="74">
        <f t="shared" si="1"/>
        <v>48.26729706378898</v>
      </c>
      <c r="D20" s="73">
        <f t="shared" si="1"/>
        <v>49.337580388899276</v>
      </c>
      <c r="E20" s="74">
        <f t="shared" si="1"/>
        <v>50.415659670746727</v>
      </c>
      <c r="F20" s="73">
        <f t="shared" si="0"/>
        <v>51.501478936462419</v>
      </c>
      <c r="G20" s="74">
        <f t="shared" si="0"/>
        <v>52.594983401770463</v>
      </c>
      <c r="H20" s="73">
        <f t="shared" si="0"/>
        <v>53.696119429507483</v>
      </c>
      <c r="I20" s="74">
        <f t="shared" si="0"/>
        <v>54.804834490139484</v>
      </c>
      <c r="J20" s="73">
        <f t="shared" si="0"/>
        <v>55.921077124157108</v>
      </c>
      <c r="K20" s="75">
        <f t="shared" si="0"/>
        <v>57.044796906233373</v>
      </c>
    </row>
    <row r="21" spans="1:11" x14ac:dyDescent="0.35">
      <c r="A21" s="131">
        <v>80</v>
      </c>
      <c r="B21" s="73">
        <f t="shared" si="1"/>
        <v>58.175944411040824</v>
      </c>
      <c r="C21" s="74">
        <f t="shared" si="1"/>
        <v>59.314471180629127</v>
      </c>
      <c r="D21" s="73">
        <f t="shared" si="1"/>
        <v>60.46032969327387</v>
      </c>
      <c r="E21" s="74">
        <f t="shared" si="1"/>
        <v>61.613473333711987</v>
      </c>
      <c r="F21" s="73">
        <f t="shared" si="0"/>
        <v>62.773856364685237</v>
      </c>
      <c r="G21" s="74">
        <f t="shared" si="0"/>
        <v>63.94143389971903</v>
      </c>
      <c r="H21" s="73">
        <f t="shared" si="0"/>
        <v>65.11616187706764</v>
      </c>
      <c r="I21" s="74">
        <f t="shared" si="0"/>
        <v>66.297997034764492</v>
      </c>
      <c r="J21" s="73">
        <f t="shared" si="0"/>
        <v>67.486896886714788</v>
      </c>
      <c r="K21" s="75">
        <f t="shared" si="0"/>
        <v>68.682819699778037</v>
      </c>
    </row>
    <row r="22" spans="1:11" x14ac:dyDescent="0.35">
      <c r="A22" s="131">
        <v>90</v>
      </c>
      <c r="B22" s="73">
        <f t="shared" si="1"/>
        <v>69.885724471787142</v>
      </c>
      <c r="C22" s="74">
        <f t="shared" si="1"/>
        <v>71.095570910454825</v>
      </c>
      <c r="D22" s="73">
        <f t="shared" si="1"/>
        <v>72.312319413123419</v>
      </c>
      <c r="E22" s="74">
        <f t="shared" si="1"/>
        <v>73.535931047313255</v>
      </c>
      <c r="F22" s="73">
        <f t="shared" si="0"/>
        <v>74.766367532031666</v>
      </c>
      <c r="G22" s="74">
        <f t="shared" si="0"/>
        <v>76.003591219803099</v>
      </c>
      <c r="H22" s="73">
        <f t="shared" si="0"/>
        <v>77.247565079385893</v>
      </c>
      <c r="I22" s="74">
        <f t="shared" si="0"/>
        <v>78.498252679141643</v>
      </c>
      <c r="J22" s="73">
        <f t="shared" si="0"/>
        <v>79.755618171026853</v>
      </c>
      <c r="K22" s="75">
        <f t="shared" si="0"/>
        <v>81.019626275175824</v>
      </c>
    </row>
    <row r="23" spans="1:11" x14ac:dyDescent="0.35">
      <c r="A23" s="132">
        <v>100</v>
      </c>
      <c r="B23" s="67">
        <f t="shared" si="1"/>
        <v>82.290242265049173</v>
      </c>
      <c r="C23" s="68">
        <f t="shared" si="1"/>
        <v>83.567431953118003</v>
      </c>
      <c r="D23" s="67">
        <f t="shared" si="1"/>
        <v>84.851161677063573</v>
      </c>
      <c r="E23" s="68">
        <f t="shared" si="1"/>
        <v>86.141398286465616</v>
      </c>
      <c r="F23" s="67">
        <f t="shared" ref="F23:K32" si="2">$B$7*(1-($B$6*$K$8/($A23+F$12)))^1.5*(2/3)^1.5*$B$9*SQRT(9806.6)*$K$6*($A23+F$12)^1.5*0.0000036</f>
        <v>87.438109129957766</v>
      </c>
      <c r="G23" s="68">
        <f t="shared" si="2"/>
        <v>88.741262042830741</v>
      </c>
      <c r="H23" s="67">
        <f t="shared" si="2"/>
        <v>90.050825335061688</v>
      </c>
      <c r="I23" s="68">
        <f t="shared" si="2"/>
        <v>91.366767779752308</v>
      </c>
      <c r="J23" s="67">
        <f t="shared" si="2"/>
        <v>92.689058601957058</v>
      </c>
      <c r="K23" s="69">
        <f t="shared" si="2"/>
        <v>94.017667467884522</v>
      </c>
    </row>
    <row r="24" spans="1:11" x14ac:dyDescent="0.35">
      <c r="A24" s="133">
        <v>110</v>
      </c>
      <c r="B24" s="70">
        <f t="shared" si="1"/>
        <v>95.352564474458461</v>
      </c>
      <c r="C24" s="71">
        <f t="shared" si="1"/>
        <v>96.69372013921874</v>
      </c>
      <c r="D24" s="70">
        <f t="shared" si="1"/>
        <v>98.04110539055344</v>
      </c>
      <c r="E24" s="71">
        <f t="shared" si="1"/>
        <v>99.394691558243565</v>
      </c>
      <c r="F24" s="70">
        <f t="shared" si="2"/>
        <v>100.7544503643104</v>
      </c>
      <c r="G24" s="71">
        <f t="shared" si="2"/>
        <v>102.12035391415286</v>
      </c>
      <c r="H24" s="70">
        <f t="shared" si="2"/>
        <v>103.49237468796156</v>
      </c>
      <c r="I24" s="71">
        <f t="shared" si="2"/>
        <v>104.87048553240128</v>
      </c>
      <c r="J24" s="70">
        <f t="shared" si="2"/>
        <v>106.25465965254753</v>
      </c>
      <c r="K24" s="72">
        <f t="shared" si="2"/>
        <v>107.6448706040715</v>
      </c>
    </row>
    <row r="25" spans="1:11" x14ac:dyDescent="0.35">
      <c r="A25" s="131">
        <v>120</v>
      </c>
      <c r="B25" s="73">
        <f t="shared" si="1"/>
        <v>109.04109228565983</v>
      </c>
      <c r="C25" s="74">
        <f t="shared" si="1"/>
        <v>110.44329893166282</v>
      </c>
      <c r="D25" s="73">
        <f t="shared" si="1"/>
        <v>111.85146510496094</v>
      </c>
      <c r="E25" s="74">
        <f t="shared" si="1"/>
        <v>113.26556569004208</v>
      </c>
      <c r="F25" s="73">
        <f t="shared" si="2"/>
        <v>114.68557588628107</v>
      </c>
      <c r="G25" s="74">
        <f t="shared" si="2"/>
        <v>116.11147120141398</v>
      </c>
      <c r="H25" s="73">
        <f t="shared" si="2"/>
        <v>117.54322744520125</v>
      </c>
      <c r="I25" s="74">
        <f t="shared" si="2"/>
        <v>118.98082072327003</v>
      </c>
      <c r="J25" s="73">
        <f t="shared" si="2"/>
        <v>120.42422743113251</v>
      </c>
      <c r="K25" s="75">
        <f t="shared" si="2"/>
        <v>121.87342424837054</v>
      </c>
    </row>
    <row r="26" spans="1:11" x14ac:dyDescent="0.35">
      <c r="A26" s="131">
        <v>130</v>
      </c>
      <c r="B26" s="73">
        <f t="shared" si="1"/>
        <v>123.3283881329842</v>
      </c>
      <c r="C26" s="74">
        <f t="shared" si="1"/>
        <v>124.78909631589468</v>
      </c>
      <c r="D26" s="73">
        <f t="shared" si="1"/>
        <v>126.25552629559888</v>
      </c>
      <c r="E26" s="74">
        <f t="shared" si="1"/>
        <v>127.72765583296965</v>
      </c>
      <c r="F26" s="73">
        <f t="shared" si="2"/>
        <v>129.2054629461955</v>
      </c>
      <c r="G26" s="74">
        <f t="shared" si="2"/>
        <v>130.68892590585745</v>
      </c>
      <c r="H26" s="73">
        <f t="shared" si="2"/>
        <v>132.17802323013404</v>
      </c>
      <c r="I26" s="74">
        <f t="shared" si="2"/>
        <v>133.67273368013656</v>
      </c>
      <c r="J26" s="73">
        <f t="shared" si="2"/>
        <v>135.17303625536323</v>
      </c>
      <c r="K26" s="75">
        <f t="shared" si="2"/>
        <v>136.67891018927267</v>
      </c>
    </row>
    <row r="27" spans="1:11" x14ac:dyDescent="0.35">
      <c r="A27" s="131">
        <v>140</v>
      </c>
      <c r="B27" s="73">
        <f t="shared" si="1"/>
        <v>138.19033494497327</v>
      </c>
      <c r="C27" s="74">
        <f t="shared" si="1"/>
        <v>139.70729021101968</v>
      </c>
      <c r="D27" s="73">
        <f t="shared" si="1"/>
        <v>141.22975589731851</v>
      </c>
      <c r="E27" s="74">
        <f t="shared" si="1"/>
        <v>142.75771213113751</v>
      </c>
      <c r="F27" s="73">
        <f t="shared" si="2"/>
        <v>144.29113925321332</v>
      </c>
      <c r="G27" s="74">
        <f t="shared" si="2"/>
        <v>145.83001781395669</v>
      </c>
      <c r="H27" s="73">
        <f t="shared" si="2"/>
        <v>147.37432856975298</v>
      </c>
      <c r="I27" s="74">
        <f t="shared" si="2"/>
        <v>148.92405247935037</v>
      </c>
      <c r="J27" s="73">
        <f t="shared" si="2"/>
        <v>150.47917070033921</v>
      </c>
      <c r="K27" s="75">
        <f t="shared" si="2"/>
        <v>152.03966458571458</v>
      </c>
    </row>
    <row r="28" spans="1:11" x14ac:dyDescent="0.35">
      <c r="A28" s="132">
        <v>150</v>
      </c>
      <c r="B28" s="73">
        <f t="shared" si="1"/>
        <v>153.60551568052136</v>
      </c>
      <c r="C28" s="76">
        <f t="shared" si="1"/>
        <v>155.17670571858164</v>
      </c>
      <c r="D28" s="77">
        <f t="shared" si="1"/>
        <v>156.75321661929715</v>
      </c>
      <c r="E28" s="76">
        <f t="shared" si="1"/>
        <v>158.33503048452741</v>
      </c>
      <c r="F28" s="77">
        <f t="shared" si="2"/>
        <v>159.92212959554314</v>
      </c>
      <c r="G28" s="76">
        <f t="shared" si="2"/>
        <v>161.51449641004672</v>
      </c>
      <c r="H28" s="77">
        <f t="shared" si="2"/>
        <v>163.11211355926537</v>
      </c>
      <c r="I28" s="76">
        <f t="shared" si="2"/>
        <v>164.71496384510795</v>
      </c>
      <c r="J28" s="77">
        <f t="shared" si="2"/>
        <v>166.32303023738805</v>
      </c>
      <c r="K28" s="78">
        <f t="shared" si="2"/>
        <v>167.93629587110888</v>
      </c>
    </row>
    <row r="29" spans="1:11" x14ac:dyDescent="0.35">
      <c r="A29" s="133">
        <v>160</v>
      </c>
      <c r="B29" s="79">
        <f t="shared" si="1"/>
        <v>169.55474404381133</v>
      </c>
      <c r="C29" s="80">
        <f t="shared" si="1"/>
        <v>171.17835821297865</v>
      </c>
      <c r="D29" s="79">
        <f t="shared" si="1"/>
        <v>172.80712199349986</v>
      </c>
      <c r="E29" s="80">
        <f t="shared" si="1"/>
        <v>174.44101915519025</v>
      </c>
      <c r="F29" s="79">
        <f t="shared" si="2"/>
        <v>176.08003362036442</v>
      </c>
      <c r="G29" s="80">
        <f t="shared" si="2"/>
        <v>177.72414946146253</v>
      </c>
      <c r="H29" s="79">
        <f t="shared" si="2"/>
        <v>179.37335089873005</v>
      </c>
      <c r="I29" s="80">
        <f t="shared" si="2"/>
        <v>181.02762229794342</v>
      </c>
      <c r="J29" s="79">
        <f t="shared" si="2"/>
        <v>182.68694816818933</v>
      </c>
      <c r="K29" s="81">
        <f t="shared" si="2"/>
        <v>184.35131315968684</v>
      </c>
    </row>
    <row r="30" spans="1:11" x14ac:dyDescent="0.35">
      <c r="A30" s="131">
        <v>170</v>
      </c>
      <c r="B30" s="82">
        <f t="shared" si="1"/>
        <v>186.02070206165732</v>
      </c>
      <c r="C30" s="83">
        <f t="shared" si="1"/>
        <v>187.69509980024006</v>
      </c>
      <c r="D30" s="82">
        <f t="shared" si="1"/>
        <v>189.37449143644943</v>
      </c>
      <c r="E30" s="83">
        <f t="shared" si="1"/>
        <v>191.05886216417684</v>
      </c>
      <c r="F30" s="82">
        <f t="shared" si="2"/>
        <v>192.74819730823054</v>
      </c>
      <c r="G30" s="83">
        <f t="shared" si="2"/>
        <v>194.44248232241927</v>
      </c>
      <c r="H30" s="82">
        <f t="shared" si="2"/>
        <v>196.14170278767202</v>
      </c>
      <c r="I30" s="83">
        <f t="shared" si="2"/>
        <v>197.84584441019882</v>
      </c>
      <c r="J30" s="82">
        <f t="shared" si="2"/>
        <v>199.55489301968595</v>
      </c>
      <c r="K30" s="84">
        <f t="shared" si="2"/>
        <v>201.2688345675277</v>
      </c>
    </row>
    <row r="31" spans="1:11" x14ac:dyDescent="0.35">
      <c r="A31" s="131">
        <v>180</v>
      </c>
      <c r="B31" s="82">
        <f t="shared" si="1"/>
        <v>202.9876551250955</v>
      </c>
      <c r="C31" s="83">
        <f t="shared" si="1"/>
        <v>204.71134088203902</v>
      </c>
      <c r="D31" s="82">
        <f t="shared" si="1"/>
        <v>206.43987814462182</v>
      </c>
      <c r="E31" s="83">
        <f t="shared" si="1"/>
        <v>208.17325333408965</v>
      </c>
      <c r="F31" s="82">
        <f t="shared" si="2"/>
        <v>209.91145298506913</v>
      </c>
      <c r="G31" s="83">
        <f t="shared" si="2"/>
        <v>211.65446374400014</v>
      </c>
      <c r="H31" s="82">
        <f t="shared" si="2"/>
        <v>213.40227236759682</v>
      </c>
      <c r="I31" s="83">
        <f t="shared" si="2"/>
        <v>215.15486572133582</v>
      </c>
      <c r="J31" s="82">
        <f t="shared" si="2"/>
        <v>216.91223077797889</v>
      </c>
      <c r="K31" s="84">
        <f t="shared" si="2"/>
        <v>218.67435461611831</v>
      </c>
    </row>
    <row r="32" spans="1:11" x14ac:dyDescent="0.35">
      <c r="A32" s="131">
        <v>190</v>
      </c>
      <c r="B32" s="82">
        <f t="shared" si="1"/>
        <v>220.44122441875169</v>
      </c>
      <c r="C32" s="83">
        <f t="shared" si="1"/>
        <v>222.21282747188408</v>
      </c>
      <c r="D32" s="82">
        <f t="shared" si="1"/>
        <v>223.98915116315581</v>
      </c>
      <c r="E32" s="83">
        <f t="shared" si="1"/>
        <v>225.77018298049489</v>
      </c>
      <c r="F32" s="82">
        <f t="shared" si="2"/>
        <v>227.55591051079506</v>
      </c>
      <c r="G32" s="83">
        <f t="shared" si="2"/>
        <v>229.34632143861819</v>
      </c>
      <c r="H32" s="82">
        <f t="shared" si="2"/>
        <v>231.14140354492</v>
      </c>
      <c r="I32" s="83">
        <f t="shared" si="2"/>
        <v>232.94114470580024</v>
      </c>
      <c r="J32" s="82">
        <f t="shared" si="2"/>
        <v>234.74553289127138</v>
      </c>
      <c r="K32" s="84">
        <f t="shared" si="2"/>
        <v>236.55455616405564</v>
      </c>
    </row>
    <row r="33" spans="1:11" x14ac:dyDescent="0.35">
      <c r="A33" s="132">
        <v>200</v>
      </c>
      <c r="B33" s="77">
        <f t="shared" si="1"/>
        <v>238.36820267839883</v>
      </c>
      <c r="C33" s="76">
        <f t="shared" si="1"/>
        <v>240.18646067890728</v>
      </c>
      <c r="D33" s="77">
        <f t="shared" si="1"/>
        <v>242.00931849940321</v>
      </c>
      <c r="E33" s="76">
        <f t="shared" si="1"/>
        <v>243.83676456180439</v>
      </c>
      <c r="F33" s="77">
        <f t="shared" ref="F33:K42" si="3">$B$7*(1-($B$6*$K$8/($A33+F$12)))^1.5*(2/3)^1.5*$B$9*SQRT(9806.6)*$K$6*($A33+F$12)^1.5*0.0000036</f>
        <v>245.66878737501878</v>
      </c>
      <c r="G33" s="76">
        <f t="shared" si="3"/>
        <v>247.5053755338632</v>
      </c>
      <c r="H33" s="77">
        <f t="shared" si="3"/>
        <v>249.3465177179946</v>
      </c>
      <c r="I33" s="76">
        <f t="shared" si="3"/>
        <v>251.19220269086668</v>
      </c>
      <c r="J33" s="77">
        <f t="shared" si="3"/>
        <v>253.04241929869946</v>
      </c>
      <c r="K33" s="78">
        <f t="shared" si="3"/>
        <v>254.8971564694688</v>
      </c>
    </row>
    <row r="34" spans="1:11" x14ac:dyDescent="0.35">
      <c r="A34" s="133">
        <v>210</v>
      </c>
      <c r="B34" s="79">
        <f t="shared" ref="B34:E53" si="4">$B$7*(1-($B$6*$K$8/($A34+B$12)))^1.5*(2/3)^1.5*$B$9*SQRT(9806.6)*$K$6*($A34+B$12)^1.5*0.0000036</f>
        <v>256.75640321191185</v>
      </c>
      <c r="C34" s="80">
        <f t="shared" si="4"/>
        <v>258.62014861455134</v>
      </c>
      <c r="D34" s="79">
        <f t="shared" si="4"/>
        <v>260.48838184473277</v>
      </c>
      <c r="E34" s="80">
        <f t="shared" si="4"/>
        <v>262.36109214768192</v>
      </c>
      <c r="F34" s="79">
        <f t="shared" si="3"/>
        <v>264.23826884557485</v>
      </c>
      <c r="G34" s="80">
        <f t="shared" si="3"/>
        <v>266.11990133662613</v>
      </c>
      <c r="H34" s="79">
        <f t="shared" si="3"/>
        <v>268.00597909418917</v>
      </c>
      <c r="I34" s="80">
        <f t="shared" si="3"/>
        <v>269.89649166587219</v>
      </c>
      <c r="J34" s="79">
        <f t="shared" si="3"/>
        <v>271.79142867267245</v>
      </c>
      <c r="K34" s="81">
        <f t="shared" si="3"/>
        <v>273.69077980811829</v>
      </c>
    </row>
    <row r="35" spans="1:11" x14ac:dyDescent="0.35">
      <c r="A35" s="131">
        <v>220</v>
      </c>
      <c r="B35" s="82">
        <f t="shared" si="4"/>
        <v>275.59453483742891</v>
      </c>
      <c r="C35" s="83">
        <f t="shared" si="4"/>
        <v>277.50268359668871</v>
      </c>
      <c r="D35" s="82">
        <f t="shared" si="4"/>
        <v>279.41521599203128</v>
      </c>
      <c r="E35" s="83">
        <f t="shared" si="4"/>
        <v>281.33212199883997</v>
      </c>
      <c r="F35" s="82">
        <f t="shared" si="3"/>
        <v>283.25339166095847</v>
      </c>
      <c r="G35" s="83">
        <f t="shared" si="3"/>
        <v>285.17901508991594</v>
      </c>
      <c r="H35" s="82">
        <f t="shared" si="3"/>
        <v>287.10898246416343</v>
      </c>
      <c r="I35" s="83">
        <f t="shared" si="3"/>
        <v>289.04328402832061</v>
      </c>
      <c r="J35" s="82">
        <f t="shared" si="3"/>
        <v>290.98191009244061</v>
      </c>
      <c r="K35" s="84">
        <f t="shared" si="3"/>
        <v>292.92485103127643</v>
      </c>
    </row>
    <row r="36" spans="1:11" x14ac:dyDescent="0.35">
      <c r="A36" s="131">
        <v>230</v>
      </c>
      <c r="B36" s="82">
        <f t="shared" si="4"/>
        <v>294.87209728356834</v>
      </c>
      <c r="C36" s="83">
        <f t="shared" si="4"/>
        <v>296.8236393513348</v>
      </c>
      <c r="D36" s="82">
        <f t="shared" si="4"/>
        <v>298.77946779918136</v>
      </c>
      <c r="E36" s="83">
        <f t="shared" si="4"/>
        <v>300.73957325361062</v>
      </c>
      <c r="F36" s="82">
        <f t="shared" si="3"/>
        <v>302.70394640235565</v>
      </c>
      <c r="G36" s="83">
        <f t="shared" si="3"/>
        <v>304.67257799370907</v>
      </c>
      <c r="H36" s="82">
        <f t="shared" si="3"/>
        <v>306.64545883587544</v>
      </c>
      <c r="I36" s="83">
        <f t="shared" si="3"/>
        <v>308.62257979632221</v>
      </c>
      <c r="J36" s="82">
        <f t="shared" si="3"/>
        <v>310.60393180115159</v>
      </c>
      <c r="K36" s="84">
        <f t="shared" si="3"/>
        <v>312.58950583446949</v>
      </c>
    </row>
    <row r="37" spans="1:11" x14ac:dyDescent="0.35">
      <c r="A37" s="131">
        <v>240</v>
      </c>
      <c r="B37" s="82">
        <f t="shared" si="4"/>
        <v>314.5792929377734</v>
      </c>
      <c r="C37" s="83">
        <f t="shared" si="4"/>
        <v>316.573284209348</v>
      </c>
      <c r="D37" s="82">
        <f t="shared" si="4"/>
        <v>318.57147080366462</v>
      </c>
      <c r="E37" s="83">
        <f t="shared" si="4"/>
        <v>320.57384393079087</v>
      </c>
      <c r="F37" s="82">
        <f t="shared" si="3"/>
        <v>322.58039485581736</v>
      </c>
      <c r="G37" s="83">
        <f t="shared" si="3"/>
        <v>324.59111489827927</v>
      </c>
      <c r="H37" s="82">
        <f t="shared" si="3"/>
        <v>326.60599543159645</v>
      </c>
      <c r="I37" s="83">
        <f t="shared" si="3"/>
        <v>328.62502788251919</v>
      </c>
      <c r="J37" s="82">
        <f t="shared" si="3"/>
        <v>330.64820373057739</v>
      </c>
      <c r="K37" s="84">
        <f t="shared" si="3"/>
        <v>332.67551450754411</v>
      </c>
    </row>
    <row r="38" spans="1:11" x14ac:dyDescent="0.35">
      <c r="A38" s="132">
        <v>250</v>
      </c>
      <c r="B38" s="77">
        <f t="shared" si="4"/>
        <v>334.7069517969029</v>
      </c>
      <c r="C38" s="76">
        <f t="shared" si="4"/>
        <v>336.74250723332432</v>
      </c>
      <c r="D38" s="77">
        <f t="shared" si="4"/>
        <v>338.7821725021472</v>
      </c>
      <c r="E38" s="76">
        <f t="shared" si="4"/>
        <v>340.82593933887205</v>
      </c>
      <c r="F38" s="77">
        <f t="shared" si="3"/>
        <v>342.87379952865734</v>
      </c>
      <c r="G38" s="76">
        <f t="shared" si="3"/>
        <v>344.92574490582263</v>
      </c>
      <c r="H38" s="77">
        <f t="shared" si="3"/>
        <v>346.98176735336347</v>
      </c>
      <c r="I38" s="76">
        <f t="shared" si="3"/>
        <v>349.0418588024674</v>
      </c>
      <c r="J38" s="77">
        <f t="shared" si="3"/>
        <v>351.10601123203816</v>
      </c>
      <c r="K38" s="78">
        <f t="shared" si="3"/>
        <v>353.17421666823003</v>
      </c>
    </row>
    <row r="39" spans="1:11" x14ac:dyDescent="0.35">
      <c r="A39" s="133">
        <v>260</v>
      </c>
      <c r="B39" s="79">
        <f t="shared" si="4"/>
        <v>355.24646718398515</v>
      </c>
      <c r="C39" s="80">
        <f t="shared" si="4"/>
        <v>357.3227548985746</v>
      </c>
      <c r="D39" s="79">
        <f t="shared" si="4"/>
        <v>359.40307197715174</v>
      </c>
      <c r="E39" s="80">
        <f t="shared" si="4"/>
        <v>361.48741063031053</v>
      </c>
      <c r="F39" s="79">
        <f t="shared" si="3"/>
        <v>363.57576311364198</v>
      </c>
      <c r="G39" s="80">
        <f t="shared" si="3"/>
        <v>365.66812172730857</v>
      </c>
      <c r="H39" s="79">
        <f t="shared" si="3"/>
        <v>367.76447881561523</v>
      </c>
      <c r="I39" s="80">
        <f t="shared" si="3"/>
        <v>369.86482676658989</v>
      </c>
      <c r="J39" s="79">
        <f t="shared" si="3"/>
        <v>371.96915801156877</v>
      </c>
      <c r="K39" s="81">
        <f t="shared" si="3"/>
        <v>374.07746502478784</v>
      </c>
    </row>
    <row r="40" spans="1:11" x14ac:dyDescent="0.35">
      <c r="A40" s="131">
        <v>270</v>
      </c>
      <c r="B40" s="82">
        <f t="shared" si="4"/>
        <v>376.18974032297888</v>
      </c>
      <c r="C40" s="83">
        <f t="shared" si="4"/>
        <v>378.30597646496892</v>
      </c>
      <c r="D40" s="82">
        <f t="shared" si="4"/>
        <v>380.426166051292</v>
      </c>
      <c r="E40" s="83">
        <f t="shared" si="4"/>
        <v>382.55030172379423</v>
      </c>
      <c r="F40" s="82">
        <f t="shared" si="3"/>
        <v>384.67837616525725</v>
      </c>
      <c r="G40" s="83">
        <f t="shared" si="3"/>
        <v>386.81038209901692</v>
      </c>
      <c r="H40" s="82">
        <f t="shared" si="3"/>
        <v>388.9463122885885</v>
      </c>
      <c r="I40" s="83">
        <f t="shared" si="3"/>
        <v>391.08615953730413</v>
      </c>
      <c r="J40" s="82">
        <f t="shared" si="3"/>
        <v>393.229916687941</v>
      </c>
      <c r="K40" s="84">
        <f t="shared" si="3"/>
        <v>395.37757662236896</v>
      </c>
    </row>
    <row r="41" spans="1:11" x14ac:dyDescent="0.35">
      <c r="A41" s="131">
        <v>280</v>
      </c>
      <c r="B41" s="82">
        <f t="shared" si="4"/>
        <v>397.52913226119153</v>
      </c>
      <c r="C41" s="83">
        <f t="shared" si="4"/>
        <v>399.68457656340053</v>
      </c>
      <c r="D41" s="82">
        <f t="shared" si="4"/>
        <v>401.84390252602481</v>
      </c>
      <c r="E41" s="83">
        <f t="shared" si="4"/>
        <v>404.00710318379305</v>
      </c>
      <c r="F41" s="82">
        <f t="shared" si="3"/>
        <v>406.17417160879688</v>
      </c>
      <c r="G41" s="83">
        <f t="shared" si="3"/>
        <v>408.34510091015352</v>
      </c>
      <c r="H41" s="82">
        <f t="shared" si="3"/>
        <v>410.51988423368311</v>
      </c>
      <c r="I41" s="83">
        <f t="shared" si="3"/>
        <v>412.69851476158067</v>
      </c>
      <c r="J41" s="82">
        <f t="shared" si="3"/>
        <v>414.88098571209372</v>
      </c>
      <c r="K41" s="84">
        <f t="shared" si="3"/>
        <v>417.06729033921175</v>
      </c>
    </row>
    <row r="42" spans="1:11" x14ac:dyDescent="0.35">
      <c r="A42" s="131">
        <v>290</v>
      </c>
      <c r="B42" s="82">
        <f t="shared" si="4"/>
        <v>419.25742193234623</v>
      </c>
      <c r="C42" s="83">
        <f t="shared" si="4"/>
        <v>421.45137381602677</v>
      </c>
      <c r="D42" s="82">
        <f t="shared" si="4"/>
        <v>423.64913934959486</v>
      </c>
      <c r="E42" s="83">
        <f t="shared" si="4"/>
        <v>425.85071192689981</v>
      </c>
      <c r="F42" s="82">
        <f t="shared" si="3"/>
        <v>428.05608497600309</v>
      </c>
      <c r="G42" s="83">
        <f t="shared" si="3"/>
        <v>430.26525195888598</v>
      </c>
      <c r="H42" s="82">
        <f t="shared" si="3"/>
        <v>432.47820637115376</v>
      </c>
      <c r="I42" s="83">
        <f t="shared" si="3"/>
        <v>434.6949417417527</v>
      </c>
      <c r="J42" s="82">
        <f t="shared" si="3"/>
        <v>436.91545163268489</v>
      </c>
      <c r="K42" s="84">
        <f t="shared" si="3"/>
        <v>439.13972963872681</v>
      </c>
    </row>
    <row r="43" spans="1:11" x14ac:dyDescent="0.35">
      <c r="A43" s="132">
        <v>300</v>
      </c>
      <c r="B43" s="77">
        <f t="shared" si="4"/>
        <v>441.36776938715258</v>
      </c>
      <c r="C43" s="76">
        <f t="shared" si="4"/>
        <v>443.59956453746196</v>
      </c>
      <c r="D43" s="77">
        <f t="shared" si="4"/>
        <v>445.83510878110923</v>
      </c>
      <c r="E43" s="76">
        <f t="shared" si="4"/>
        <v>448.07439584123017</v>
      </c>
      <c r="F43" s="77">
        <f t="shared" ref="F43:K52" si="5">$B$7*(1-($B$6*$K$8/($A43+F$12)))^1.5*(2/3)^1.5*$B$9*SQRT(9806.6)*$K$6*($A43+F$12)^1.5*0.0000036</f>
        <v>450.31741947238731</v>
      </c>
      <c r="G43" s="76">
        <f t="shared" si="5"/>
        <v>452.56417346030133</v>
      </c>
      <c r="H43" s="77">
        <f t="shared" si="5"/>
        <v>454.81465162159333</v>
      </c>
      <c r="I43" s="76">
        <f t="shared" si="5"/>
        <v>457.06884780353448</v>
      </c>
      <c r="J43" s="77">
        <f t="shared" si="5"/>
        <v>459.32675588378873</v>
      </c>
      <c r="K43" s="78">
        <f t="shared" si="5"/>
        <v>461.58836977016648</v>
      </c>
    </row>
    <row r="44" spans="1:11" x14ac:dyDescent="0.35">
      <c r="A44" s="133">
        <v>310</v>
      </c>
      <c r="B44" s="79">
        <f t="shared" si="4"/>
        <v>463.85368340037439</v>
      </c>
      <c r="C44" s="80">
        <f t="shared" si="4"/>
        <v>466.1226907417751</v>
      </c>
      <c r="D44" s="79">
        <f t="shared" si="4"/>
        <v>468.39538579114566</v>
      </c>
      <c r="E44" s="80">
        <f t="shared" si="4"/>
        <v>470.67176257443714</v>
      </c>
      <c r="F44" s="79">
        <f t="shared" si="5"/>
        <v>472.95181514654365</v>
      </c>
      <c r="G44" s="80">
        <f t="shared" si="5"/>
        <v>475.23553759106187</v>
      </c>
      <c r="H44" s="79">
        <f t="shared" si="5"/>
        <v>477.52292402006896</v>
      </c>
      <c r="I44" s="80">
        <f t="shared" si="5"/>
        <v>479.81396857388961</v>
      </c>
      <c r="J44" s="79">
        <f t="shared" si="5"/>
        <v>482.10866542087268</v>
      </c>
      <c r="K44" s="81">
        <f t="shared" si="5"/>
        <v>484.40700875716897</v>
      </c>
    </row>
    <row r="45" spans="1:11" x14ac:dyDescent="0.35">
      <c r="A45" s="131">
        <v>320</v>
      </c>
      <c r="B45" s="82">
        <f t="shared" si="4"/>
        <v>486.70899280650809</v>
      </c>
      <c r="C45" s="83">
        <f t="shared" si="4"/>
        <v>489.01461181998553</v>
      </c>
      <c r="D45" s="82">
        <f t="shared" si="4"/>
        <v>491.32386007584427</v>
      </c>
      <c r="E45" s="83">
        <f t="shared" si="4"/>
        <v>493.63673187925963</v>
      </c>
      <c r="F45" s="82">
        <f t="shared" si="5"/>
        <v>495.95322156213462</v>
      </c>
      <c r="G45" s="83">
        <f t="shared" si="5"/>
        <v>498.27332348288763</v>
      </c>
      <c r="H45" s="82">
        <f t="shared" si="5"/>
        <v>500.59703202624399</v>
      </c>
      <c r="I45" s="83">
        <f t="shared" si="5"/>
        <v>502.92434160303753</v>
      </c>
      <c r="J45" s="82">
        <f t="shared" si="5"/>
        <v>505.2552466500062</v>
      </c>
      <c r="K45" s="84">
        <f t="shared" si="5"/>
        <v>507.58974162959129</v>
      </c>
    </row>
    <row r="46" spans="1:11" x14ac:dyDescent="0.35">
      <c r="A46" s="131">
        <v>330</v>
      </c>
      <c r="B46" s="82">
        <f t="shared" si="4"/>
        <v>509.92782102974292</v>
      </c>
      <c r="C46" s="83">
        <f t="shared" si="4"/>
        <v>512.2694793637246</v>
      </c>
      <c r="D46" s="82">
        <f t="shared" si="4"/>
        <v>514.61471116991549</v>
      </c>
      <c r="E46" s="83">
        <f t="shared" si="4"/>
        <v>516.96351101162577</v>
      </c>
      <c r="F46" s="82">
        <f t="shared" si="5"/>
        <v>519.31587347690345</v>
      </c>
      <c r="G46" s="83">
        <f t="shared" si="5"/>
        <v>521.67179317834757</v>
      </c>
      <c r="H46" s="82">
        <f t="shared" si="5"/>
        <v>524.03126475292549</v>
      </c>
      <c r="I46" s="83">
        <f t="shared" si="5"/>
        <v>526.39428286178759</v>
      </c>
      <c r="J46" s="82">
        <f t="shared" si="5"/>
        <v>528.76084219008817</v>
      </c>
      <c r="K46" s="84">
        <f t="shared" si="5"/>
        <v>531.13093744680134</v>
      </c>
    </row>
    <row r="47" spans="1:11" x14ac:dyDescent="0.35">
      <c r="A47" s="131">
        <v>340</v>
      </c>
      <c r="B47" s="82">
        <f t="shared" si="4"/>
        <v>533.50456336455113</v>
      </c>
      <c r="C47" s="83">
        <f t="shared" si="4"/>
        <v>535.88171469942802</v>
      </c>
      <c r="D47" s="82">
        <f t="shared" si="4"/>
        <v>538.26238623082111</v>
      </c>
      <c r="E47" s="83">
        <f t="shared" si="4"/>
        <v>540.64657276124274</v>
      </c>
      <c r="F47" s="82">
        <f t="shared" si="5"/>
        <v>543.03426911616054</v>
      </c>
      <c r="G47" s="83">
        <f t="shared" si="5"/>
        <v>545.42547014382637</v>
      </c>
      <c r="H47" s="82">
        <f t="shared" si="5"/>
        <v>547.82017071511245</v>
      </c>
      <c r="I47" s="83">
        <f t="shared" si="5"/>
        <v>550.21836572334348</v>
      </c>
      <c r="J47" s="82">
        <f t="shared" si="5"/>
        <v>552.6200500841361</v>
      </c>
      <c r="K47" s="84">
        <f t="shared" si="5"/>
        <v>555.02521873523597</v>
      </c>
    </row>
    <row r="48" spans="1:11" x14ac:dyDescent="0.35">
      <c r="A48" s="132">
        <v>350</v>
      </c>
      <c r="B48" s="77">
        <f t="shared" si="4"/>
        <v>557.43386663635624</v>
      </c>
      <c r="C48" s="76">
        <f t="shared" si="4"/>
        <v>559.84598876902089</v>
      </c>
      <c r="D48" s="77">
        <f t="shared" si="4"/>
        <v>562.26158013640804</v>
      </c>
      <c r="E48" s="76">
        <f t="shared" si="4"/>
        <v>564.68063576319423</v>
      </c>
      <c r="F48" s="77">
        <f t="shared" si="5"/>
        <v>567.10315069539945</v>
      </c>
      <c r="G48" s="76">
        <f t="shared" si="5"/>
        <v>569.52912000023593</v>
      </c>
      <c r="H48" s="77">
        <f t="shared" si="5"/>
        <v>571.95853876596061</v>
      </c>
      <c r="I48" s="76">
        <f t="shared" si="5"/>
        <v>574.39140210171752</v>
      </c>
      <c r="J48" s="77">
        <f t="shared" si="5"/>
        <v>576.82770513740093</v>
      </c>
      <c r="K48" s="78">
        <f t="shared" si="5"/>
        <v>579.26744302350187</v>
      </c>
    </row>
    <row r="49" spans="1:11" x14ac:dyDescent="0.35">
      <c r="A49" s="133">
        <v>360</v>
      </c>
      <c r="B49" s="79">
        <f t="shared" si="4"/>
        <v>581.71061093096353</v>
      </c>
      <c r="C49" s="80">
        <f t="shared" si="4"/>
        <v>584.15720405104071</v>
      </c>
      <c r="D49" s="79">
        <f t="shared" si="4"/>
        <v>586.60721759515843</v>
      </c>
      <c r="E49" s="80">
        <f t="shared" si="4"/>
        <v>589.06064679476458</v>
      </c>
      <c r="F49" s="79">
        <f t="shared" si="5"/>
        <v>591.51748690120394</v>
      </c>
      <c r="G49" s="80">
        <f t="shared" si="5"/>
        <v>593.97773318556233</v>
      </c>
      <c r="H49" s="79">
        <f t="shared" si="5"/>
        <v>596.44138093854781</v>
      </c>
      <c r="I49" s="80">
        <f t="shared" si="5"/>
        <v>598.90842547034288</v>
      </c>
      <c r="J49" s="79">
        <f t="shared" si="5"/>
        <v>601.37886211047703</v>
      </c>
      <c r="K49" s="81">
        <f t="shared" si="5"/>
        <v>603.85268620769091</v>
      </c>
    </row>
    <row r="50" spans="1:11" x14ac:dyDescent="0.35">
      <c r="A50" s="131">
        <v>370</v>
      </c>
      <c r="B50" s="82">
        <f t="shared" si="4"/>
        <v>606.32989312980851</v>
      </c>
      <c r="C50" s="83">
        <f t="shared" si="4"/>
        <v>608.81047826360225</v>
      </c>
      <c r="D50" s="82">
        <f t="shared" si="4"/>
        <v>611.29443701466846</v>
      </c>
      <c r="E50" s="83">
        <f t="shared" si="4"/>
        <v>613.7817648072986</v>
      </c>
      <c r="F50" s="82">
        <f t="shared" si="5"/>
        <v>616.27245708434862</v>
      </c>
      <c r="G50" s="83">
        <f t="shared" si="5"/>
        <v>618.7665093071206</v>
      </c>
      <c r="H50" s="82">
        <f t="shared" si="5"/>
        <v>621.26391695523466</v>
      </c>
      <c r="I50" s="83">
        <f t="shared" si="5"/>
        <v>623.76467552650672</v>
      </c>
      <c r="J50" s="82">
        <f t="shared" si="5"/>
        <v>626.26878053682651</v>
      </c>
      <c r="K50" s="84">
        <f t="shared" si="5"/>
        <v>628.7762275200364</v>
      </c>
    </row>
    <row r="51" spans="1:11" x14ac:dyDescent="0.35">
      <c r="A51" s="131">
        <v>380</v>
      </c>
      <c r="B51" s="82">
        <f t="shared" si="4"/>
        <v>631.28701202781554</v>
      </c>
      <c r="C51" s="83">
        <f t="shared" si="4"/>
        <v>633.8011296295565</v>
      </c>
      <c r="D51" s="82">
        <f t="shared" si="4"/>
        <v>636.31857591224934</v>
      </c>
      <c r="E51" s="83">
        <f t="shared" si="4"/>
        <v>638.83934648036882</v>
      </c>
      <c r="F51" s="82">
        <f t="shared" si="5"/>
        <v>641.36343695575545</v>
      </c>
      <c r="G51" s="83">
        <f t="shared" si="5"/>
        <v>643.8908429775031</v>
      </c>
      <c r="H51" s="82">
        <f t="shared" si="5"/>
        <v>646.42156020184393</v>
      </c>
      <c r="I51" s="83">
        <f t="shared" si="5"/>
        <v>648.95558430204039</v>
      </c>
      <c r="J51" s="82">
        <f t="shared" si="5"/>
        <v>651.49291096827221</v>
      </c>
      <c r="K51" s="84">
        <f t="shared" si="5"/>
        <v>654.03353590752317</v>
      </c>
    </row>
    <row r="52" spans="1:11" x14ac:dyDescent="0.35">
      <c r="A52" s="131">
        <v>390</v>
      </c>
      <c r="B52" s="82">
        <f t="shared" si="4"/>
        <v>656.57745484347765</v>
      </c>
      <c r="C52" s="83">
        <f t="shared" si="4"/>
        <v>659.12466351641103</v>
      </c>
      <c r="D52" s="82">
        <f t="shared" si="4"/>
        <v>661.67515768307771</v>
      </c>
      <c r="E52" s="83">
        <f t="shared" si="4"/>
        <v>664.22893311661392</v>
      </c>
      <c r="F52" s="82">
        <f t="shared" si="5"/>
        <v>666.78598560642456</v>
      </c>
      <c r="G52" s="83">
        <f t="shared" si="5"/>
        <v>669.34631095808504</v>
      </c>
      <c r="H52" s="82">
        <f t="shared" si="5"/>
        <v>671.90990499323266</v>
      </c>
      <c r="I52" s="83">
        <f t="shared" si="5"/>
        <v>674.47676354947112</v>
      </c>
      <c r="J52" s="82">
        <f t="shared" si="5"/>
        <v>677.04688248025911</v>
      </c>
      <c r="K52" s="84">
        <f t="shared" si="5"/>
        <v>679.62025765482258</v>
      </c>
    </row>
    <row r="53" spans="1:11" x14ac:dyDescent="0.35">
      <c r="A53" s="134">
        <v>400</v>
      </c>
      <c r="B53" s="135">
        <f t="shared" si="4"/>
        <v>682.19688495804417</v>
      </c>
      <c r="C53" s="106">
        <f t="shared" si="4"/>
        <v>684.77676029036991</v>
      </c>
      <c r="D53" s="107">
        <f t="shared" si="4"/>
        <v>687.35987956770987</v>
      </c>
      <c r="E53" s="106">
        <f t="shared" si="4"/>
        <v>689.94623872134343</v>
      </c>
      <c r="F53" s="107">
        <f t="shared" ref="F53:K62" si="6">$B$7*(1-($B$6*$K$8/($A53+F$12)))^1.5*(2/3)^1.5*$B$9*SQRT(9806.6)*$K$6*($A53+F$12)^1.5*0.0000036</f>
        <v>692.53583369781961</v>
      </c>
      <c r="G53" s="106">
        <f t="shared" si="6"/>
        <v>695.12866045886085</v>
      </c>
      <c r="H53" s="107">
        <f t="shared" si="6"/>
        <v>697.724714981278</v>
      </c>
      <c r="I53" s="106">
        <f t="shared" si="6"/>
        <v>700.32399325686379</v>
      </c>
      <c r="J53" s="107">
        <f t="shared" si="6"/>
        <v>702.9264912923087</v>
      </c>
      <c r="K53" s="108">
        <f t="shared" si="6"/>
        <v>705.53220510910489</v>
      </c>
    </row>
    <row r="54" spans="1:11" x14ac:dyDescent="0.35">
      <c r="A54" s="131">
        <v>410</v>
      </c>
      <c r="B54" s="73">
        <f t="shared" ref="B54:E73" si="7">$B$7*(1-($B$6*$K$8/($A54+B$12)))^1.5*(2/3)^1.5*$B$9*SQRT(9806.6)*$K$6*($A54+B$12)^1.5*0.0000036</f>
        <v>708.14113074345846</v>
      </c>
      <c r="C54" s="74">
        <f t="shared" si="7"/>
        <v>710.75326424619141</v>
      </c>
      <c r="D54" s="73">
        <f t="shared" si="7"/>
        <v>713.3686016826681</v>
      </c>
      <c r="E54" s="74">
        <f t="shared" si="7"/>
        <v>715.98713913268421</v>
      </c>
      <c r="F54" s="73">
        <f t="shared" si="6"/>
        <v>718.60887269039597</v>
      </c>
      <c r="G54" s="74">
        <f t="shared" si="6"/>
        <v>721.23379846422688</v>
      </c>
      <c r="H54" s="73">
        <f t="shared" si="6"/>
        <v>723.86191257678081</v>
      </c>
      <c r="I54" s="74">
        <f t="shared" si="6"/>
        <v>726.49321116475539</v>
      </c>
      <c r="J54" s="73">
        <f t="shared" si="6"/>
        <v>729.1276903788563</v>
      </c>
      <c r="K54" s="75">
        <f t="shared" si="6"/>
        <v>731.76534638371595</v>
      </c>
    </row>
    <row r="55" spans="1:11" x14ac:dyDescent="0.35">
      <c r="A55" s="131">
        <v>420</v>
      </c>
      <c r="B55" s="73">
        <f t="shared" si="7"/>
        <v>734.40617535781109</v>
      </c>
      <c r="C55" s="74">
        <f t="shared" si="7"/>
        <v>737.05017349337027</v>
      </c>
      <c r="D55" s="73">
        <f t="shared" si="7"/>
        <v>739.69733699630558</v>
      </c>
      <c r="E55" s="74">
        <f t="shared" si="7"/>
        <v>742.3476620861145</v>
      </c>
      <c r="F55" s="73">
        <f t="shared" si="6"/>
        <v>745.00114499581537</v>
      </c>
      <c r="G55" s="74">
        <f t="shared" si="6"/>
        <v>747.65778197185693</v>
      </c>
      <c r="H55" s="73">
        <f t="shared" si="6"/>
        <v>750.31756927404001</v>
      </c>
      <c r="I55" s="74">
        <f t="shared" si="6"/>
        <v>752.98050317543812</v>
      </c>
      <c r="J55" s="73">
        <f t="shared" si="6"/>
        <v>755.64657996232597</v>
      </c>
      <c r="K55" s="75">
        <f t="shared" si="6"/>
        <v>758.31579593409447</v>
      </c>
    </row>
    <row r="56" spans="1:11" x14ac:dyDescent="0.35">
      <c r="A56" s="131">
        <v>430</v>
      </c>
      <c r="B56" s="73">
        <f t="shared" si="7"/>
        <v>760.98814740317175</v>
      </c>
      <c r="C56" s="74">
        <f t="shared" si="7"/>
        <v>763.66363069495708</v>
      </c>
      <c r="D56" s="73">
        <f t="shared" si="7"/>
        <v>766.34224214773485</v>
      </c>
      <c r="E56" s="74">
        <f t="shared" si="7"/>
        <v>769.02397811260141</v>
      </c>
      <c r="F56" s="73">
        <f t="shared" si="6"/>
        <v>771.70883495340036</v>
      </c>
      <c r="G56" s="74">
        <f t="shared" si="6"/>
        <v>774.39680904662953</v>
      </c>
      <c r="H56" s="73">
        <f t="shared" si="6"/>
        <v>777.08789678138919</v>
      </c>
      <c r="I56" s="74">
        <f t="shared" si="6"/>
        <v>779.78209455928948</v>
      </c>
      <c r="J56" s="73">
        <f t="shared" si="6"/>
        <v>782.47939879439775</v>
      </c>
      <c r="K56" s="75">
        <f t="shared" si="6"/>
        <v>785.1798059131479</v>
      </c>
    </row>
    <row r="57" spans="1:11" x14ac:dyDescent="0.35">
      <c r="A57" s="131">
        <v>440</v>
      </c>
      <c r="B57" s="73">
        <f t="shared" si="7"/>
        <v>787.88331235428086</v>
      </c>
      <c r="C57" s="74">
        <f t="shared" si="7"/>
        <v>790.58991456877504</v>
      </c>
      <c r="D57" s="73">
        <f t="shared" si="7"/>
        <v>793.29960901976722</v>
      </c>
      <c r="E57" s="74">
        <f t="shared" si="7"/>
        <v>796.01239218249486</v>
      </c>
      <c r="F57" s="73">
        <f t="shared" si="6"/>
        <v>798.72826054421682</v>
      </c>
      <c r="G57" s="74">
        <f t="shared" si="6"/>
        <v>801.44721060415054</v>
      </c>
      <c r="H57" s="73">
        <f t="shared" si="6"/>
        <v>804.16923887340602</v>
      </c>
      <c r="I57" s="74">
        <f t="shared" si="6"/>
        <v>806.89434187491383</v>
      </c>
      <c r="J57" s="73">
        <f t="shared" si="6"/>
        <v>809.62251614336071</v>
      </c>
      <c r="K57" s="75">
        <f t="shared" si="6"/>
        <v>812.35375822512617</v>
      </c>
    </row>
    <row r="58" spans="1:11" x14ac:dyDescent="0.35">
      <c r="A58" s="132">
        <v>450</v>
      </c>
      <c r="B58" s="67">
        <f t="shared" si="7"/>
        <v>815.08806467821023</v>
      </c>
      <c r="C58" s="68">
        <f t="shared" si="7"/>
        <v>817.82543207217657</v>
      </c>
      <c r="D58" s="67">
        <f t="shared" si="7"/>
        <v>820.56585698808033</v>
      </c>
      <c r="E58" s="68">
        <f t="shared" si="7"/>
        <v>823.30933601840957</v>
      </c>
      <c r="F58" s="67">
        <f t="shared" si="6"/>
        <v>826.05586576702206</v>
      </c>
      <c r="G58" s="68">
        <f t="shared" si="6"/>
        <v>828.80544284907251</v>
      </c>
      <c r="H58" s="67">
        <f t="shared" si="6"/>
        <v>831.55806389096665</v>
      </c>
      <c r="I58" s="68">
        <f t="shared" si="6"/>
        <v>834.31372553028302</v>
      </c>
      <c r="J58" s="99">
        <f t="shared" si="6"/>
        <v>837.07242441572066</v>
      </c>
      <c r="K58" s="69">
        <f t="shared" si="6"/>
        <v>839.83415720703476</v>
      </c>
    </row>
    <row r="59" spans="1:11" x14ac:dyDescent="0.35">
      <c r="A59" s="133">
        <v>460</v>
      </c>
      <c r="B59" s="70">
        <f t="shared" si="7"/>
        <v>842.59892057497814</v>
      </c>
      <c r="C59" s="71">
        <f t="shared" si="7"/>
        <v>845.36671120123697</v>
      </c>
      <c r="D59" s="70">
        <f t="shared" si="7"/>
        <v>848.13752577837863</v>
      </c>
      <c r="E59" s="71">
        <f t="shared" si="7"/>
        <v>850.91136100978292</v>
      </c>
      <c r="F59" s="70">
        <f t="shared" si="6"/>
        <v>853.6882136095885</v>
      </c>
      <c r="G59" s="71">
        <f t="shared" si="6"/>
        <v>856.4680803026356</v>
      </c>
      <c r="H59" s="70">
        <f t="shared" si="6"/>
        <v>859.25095782440587</v>
      </c>
      <c r="I59" s="71">
        <f t="shared" si="6"/>
        <v>862.03684292096409</v>
      </c>
      <c r="J59" s="70">
        <f t="shared" si="6"/>
        <v>864.82573234890219</v>
      </c>
      <c r="K59" s="72">
        <f t="shared" si="6"/>
        <v>867.617622875282</v>
      </c>
    </row>
    <row r="60" spans="1:11" x14ac:dyDescent="0.35">
      <c r="A60" s="131">
        <v>470</v>
      </c>
      <c r="B60" s="73">
        <f t="shared" si="7"/>
        <v>870.41251127758505</v>
      </c>
      <c r="C60" s="74">
        <f t="shared" si="7"/>
        <v>873.21039434364661</v>
      </c>
      <c r="D60" s="73">
        <f t="shared" si="7"/>
        <v>876.01126887160535</v>
      </c>
      <c r="E60" s="74">
        <f t="shared" si="7"/>
        <v>878.81513166984735</v>
      </c>
      <c r="F60" s="73">
        <f t="shared" si="6"/>
        <v>881.6219795569599</v>
      </c>
      <c r="G60" s="74">
        <f t="shared" si="6"/>
        <v>884.43180936165754</v>
      </c>
      <c r="H60" s="73">
        <f t="shared" si="6"/>
        <v>887.24461792275076</v>
      </c>
      <c r="I60" s="74">
        <f t="shared" si="6"/>
        <v>890.06040208907848</v>
      </c>
      <c r="J60" s="73">
        <f t="shared" si="6"/>
        <v>892.87915871946018</v>
      </c>
      <c r="K60" s="75">
        <f t="shared" si="6"/>
        <v>895.70088468263941</v>
      </c>
    </row>
    <row r="61" spans="1:11" x14ac:dyDescent="0.35">
      <c r="A61" s="131">
        <v>480</v>
      </c>
      <c r="B61" s="73">
        <f t="shared" si="7"/>
        <v>898.52557685724059</v>
      </c>
      <c r="C61" s="74">
        <f t="shared" si="7"/>
        <v>901.35323213170341</v>
      </c>
      <c r="D61" s="73">
        <f t="shared" si="7"/>
        <v>904.18384740424676</v>
      </c>
      <c r="E61" s="74">
        <f t="shared" si="7"/>
        <v>907.017419582804</v>
      </c>
      <c r="F61" s="73">
        <f t="shared" si="6"/>
        <v>909.85394558498342</v>
      </c>
      <c r="G61" s="74">
        <f t="shared" si="6"/>
        <v>912.69342233800751</v>
      </c>
      <c r="H61" s="73">
        <f t="shared" si="6"/>
        <v>915.53584677867059</v>
      </c>
      <c r="I61" s="74">
        <f t="shared" si="6"/>
        <v>918.38121585329111</v>
      </c>
      <c r="J61" s="73">
        <f t="shared" si="6"/>
        <v>921.22952651765331</v>
      </c>
      <c r="K61" s="75">
        <f t="shared" si="6"/>
        <v>924.08077573696369</v>
      </c>
    </row>
    <row r="62" spans="1:11" x14ac:dyDescent="0.35">
      <c r="A62" s="131">
        <v>490</v>
      </c>
      <c r="B62" s="73">
        <f t="shared" si="7"/>
        <v>926.93496048580494</v>
      </c>
      <c r="C62" s="74">
        <f t="shared" si="7"/>
        <v>929.79207774808458</v>
      </c>
      <c r="D62" s="73">
        <f t="shared" si="7"/>
        <v>932.65212451698699</v>
      </c>
      <c r="E62" s="74">
        <f t="shared" si="7"/>
        <v>935.51509779492369</v>
      </c>
      <c r="F62" s="73">
        <f t="shared" si="6"/>
        <v>938.38099459349633</v>
      </c>
      <c r="G62" s="74">
        <f t="shared" si="6"/>
        <v>941.24981193343308</v>
      </c>
      <c r="H62" s="73">
        <f t="shared" si="6"/>
        <v>944.12154684456232</v>
      </c>
      <c r="I62" s="74">
        <f t="shared" si="6"/>
        <v>946.99619636574619</v>
      </c>
      <c r="J62" s="73">
        <f t="shared" si="6"/>
        <v>949.87375754485413</v>
      </c>
      <c r="K62" s="75">
        <f t="shared" si="6"/>
        <v>952.75422743869922</v>
      </c>
    </row>
    <row r="63" spans="1:11" x14ac:dyDescent="0.35">
      <c r="A63" s="132">
        <v>500</v>
      </c>
      <c r="B63" s="67">
        <f t="shared" si="7"/>
        <v>955.63760311300632</v>
      </c>
      <c r="C63" s="68">
        <f t="shared" si="7"/>
        <v>958.52388164236231</v>
      </c>
      <c r="D63" s="67">
        <f t="shared" si="7"/>
        <v>961.41306011017116</v>
      </c>
      <c r="E63" s="68">
        <f t="shared" si="7"/>
        <v>964.30513560861084</v>
      </c>
      <c r="F63" s="67">
        <f t="shared" ref="F63:K72" si="8">$B$7*(1-($B$6*$K$8/($A63+F$12)))^1.5*(2/3)^1.5*$B$9*SQRT(9806.6)*$K$6*($A63+F$12)^1.5*0.0000036</f>
        <v>967.20010523859014</v>
      </c>
      <c r="G63" s="68">
        <f t="shared" si="8"/>
        <v>970.09796610969818</v>
      </c>
      <c r="H63" s="67">
        <f t="shared" si="8"/>
        <v>972.99871534017564</v>
      </c>
      <c r="I63" s="68">
        <f t="shared" si="8"/>
        <v>975.90235005685702</v>
      </c>
      <c r="J63" s="67">
        <f t="shared" si="8"/>
        <v>978.80886739513346</v>
      </c>
      <c r="K63" s="69">
        <f t="shared" si="8"/>
        <v>981.71826449891751</v>
      </c>
    </row>
    <row r="64" spans="1:11" x14ac:dyDescent="0.35">
      <c r="A64" s="133">
        <v>510</v>
      </c>
      <c r="B64" s="70">
        <f t="shared" si="7"/>
        <v>984.6305385205859</v>
      </c>
      <c r="C64" s="71">
        <f t="shared" si="7"/>
        <v>987.54568662095085</v>
      </c>
      <c r="D64" s="70">
        <f t="shared" si="7"/>
        <v>990.4637059692144</v>
      </c>
      <c r="E64" s="71">
        <f t="shared" si="7"/>
        <v>993.38459374292313</v>
      </c>
      <c r="F64" s="70">
        <f t="shared" si="8"/>
        <v>996.30834712793683</v>
      </c>
      <c r="G64" s="71">
        <f t="shared" si="8"/>
        <v>999.23496331837453</v>
      </c>
      <c r="H64" s="70">
        <f t="shared" si="8"/>
        <v>1002.1644395165839</v>
      </c>
      <c r="I64" s="71">
        <f t="shared" si="8"/>
        <v>1005.096772933103</v>
      </c>
      <c r="J64" s="70">
        <f t="shared" si="8"/>
        <v>1008.0319607866099</v>
      </c>
      <c r="K64" s="72">
        <f t="shared" si="8"/>
        <v>1010.9700003038919</v>
      </c>
    </row>
    <row r="65" spans="1:11" x14ac:dyDescent="0.35">
      <c r="A65" s="131">
        <v>520</v>
      </c>
      <c r="B65" s="73">
        <f t="shared" si="7"/>
        <v>1013.9108887198029</v>
      </c>
      <c r="C65" s="74">
        <f t="shared" si="7"/>
        <v>1016.8546232772272</v>
      </c>
      <c r="D65" s="73">
        <f t="shared" si="7"/>
        <v>1019.8012012270354</v>
      </c>
      <c r="E65" s="74">
        <f t="shared" si="7"/>
        <v>1022.7506198280505</v>
      </c>
      <c r="F65" s="73">
        <f t="shared" si="8"/>
        <v>1025.7028763470053</v>
      </c>
      <c r="G65" s="74">
        <f t="shared" si="8"/>
        <v>1028.6579680585166</v>
      </c>
      <c r="H65" s="73">
        <f t="shared" si="8"/>
        <v>1031.6158922450247</v>
      </c>
      <c r="I65" s="74">
        <f t="shared" si="8"/>
        <v>1034.5766461967803</v>
      </c>
      <c r="J65" s="73">
        <f t="shared" si="8"/>
        <v>1037.5402272117888</v>
      </c>
      <c r="K65" s="75">
        <f t="shared" si="8"/>
        <v>1040.5066325957869</v>
      </c>
    </row>
    <row r="66" spans="1:11" x14ac:dyDescent="0.35">
      <c r="A66" s="131">
        <v>530</v>
      </c>
      <c r="B66" s="73">
        <f t="shared" si="7"/>
        <v>1043.4758596621955</v>
      </c>
      <c r="C66" s="74">
        <f t="shared" si="7"/>
        <v>1046.4479057320889</v>
      </c>
      <c r="D66" s="73">
        <f t="shared" si="7"/>
        <v>1049.4227681341599</v>
      </c>
      <c r="E66" s="74">
        <f t="shared" si="7"/>
        <v>1052.4004442046735</v>
      </c>
      <c r="F66" s="73">
        <f t="shared" si="8"/>
        <v>1055.3809312874475</v>
      </c>
      <c r="G66" s="74">
        <f t="shared" si="8"/>
        <v>1058.3642267338023</v>
      </c>
      <c r="H66" s="73">
        <f t="shared" si="8"/>
        <v>1061.3503279025329</v>
      </c>
      <c r="I66" s="74">
        <f t="shared" si="8"/>
        <v>1064.3392321598733</v>
      </c>
      <c r="J66" s="73">
        <f t="shared" si="8"/>
        <v>1067.3309368794594</v>
      </c>
      <c r="K66" s="75">
        <f t="shared" si="8"/>
        <v>1070.3254394422968</v>
      </c>
    </row>
    <row r="67" spans="1:11" x14ac:dyDescent="0.35">
      <c r="A67" s="131">
        <v>540</v>
      </c>
      <c r="B67" s="82">
        <f t="shared" si="7"/>
        <v>1073.3227372367217</v>
      </c>
      <c r="C67" s="83">
        <f t="shared" si="7"/>
        <v>1076.3228276583736</v>
      </c>
      <c r="D67" s="82">
        <f t="shared" si="7"/>
        <v>1079.3257081101624</v>
      </c>
      <c r="E67" s="83">
        <f t="shared" si="7"/>
        <v>1082.3313760022206</v>
      </c>
      <c r="F67" s="82">
        <f t="shared" si="8"/>
        <v>1085.3398287518864</v>
      </c>
      <c r="G67" s="83">
        <f t="shared" si="8"/>
        <v>1088.3510637836596</v>
      </c>
      <c r="H67" s="82">
        <f t="shared" si="8"/>
        <v>1091.3650785291773</v>
      </c>
      <c r="I67" s="83">
        <f t="shared" si="8"/>
        <v>1094.3818704271714</v>
      </c>
      <c r="J67" s="82">
        <f t="shared" si="8"/>
        <v>1097.4014369234426</v>
      </c>
      <c r="K67" s="84">
        <f t="shared" si="8"/>
        <v>1100.4237754708251</v>
      </c>
    </row>
    <row r="68" spans="1:11" x14ac:dyDescent="0.35">
      <c r="A68" s="132">
        <v>550</v>
      </c>
      <c r="B68" s="77">
        <f t="shared" si="7"/>
        <v>1103.4488835291568</v>
      </c>
      <c r="C68" s="76">
        <f t="shared" si="7"/>
        <v>1106.4767585652467</v>
      </c>
      <c r="D68" s="77">
        <f t="shared" si="7"/>
        <v>1109.5073980528402</v>
      </c>
      <c r="E68" s="76">
        <f t="shared" si="7"/>
        <v>1112.5407994725915</v>
      </c>
      <c r="F68" s="77">
        <f t="shared" si="8"/>
        <v>1115.5769603120261</v>
      </c>
      <c r="G68" s="76">
        <f t="shared" si="8"/>
        <v>1118.6158780655157</v>
      </c>
      <c r="H68" s="77">
        <f t="shared" si="8"/>
        <v>1121.6575502342507</v>
      </c>
      <c r="I68" s="76">
        <f t="shared" si="8"/>
        <v>1124.7019743261963</v>
      </c>
      <c r="J68" s="77">
        <f t="shared" si="8"/>
        <v>1127.7491478560728</v>
      </c>
      <c r="K68" s="78">
        <f t="shared" si="8"/>
        <v>1130.7990683453208</v>
      </c>
    </row>
    <row r="69" spans="1:11" x14ac:dyDescent="0.35">
      <c r="A69" s="131">
        <v>560</v>
      </c>
      <c r="B69" s="82">
        <f t="shared" si="7"/>
        <v>1133.8517333220721</v>
      </c>
      <c r="C69" s="83">
        <f t="shared" si="7"/>
        <v>1136.907140321119</v>
      </c>
      <c r="D69" s="82">
        <f t="shared" si="7"/>
        <v>1139.9652868838866</v>
      </c>
      <c r="E69" s="83">
        <f t="shared" si="7"/>
        <v>1143.026170558401</v>
      </c>
      <c r="F69" s="82">
        <f t="shared" si="8"/>
        <v>1146.089788899262</v>
      </c>
      <c r="G69" s="83">
        <f t="shared" si="8"/>
        <v>1149.1561394676041</v>
      </c>
      <c r="H69" s="82">
        <f t="shared" si="8"/>
        <v>1152.2252198310841</v>
      </c>
      <c r="I69" s="83">
        <f t="shared" si="8"/>
        <v>1155.2970275638393</v>
      </c>
      <c r="J69" s="82">
        <f t="shared" si="8"/>
        <v>1158.3715602464677</v>
      </c>
      <c r="K69" s="84">
        <f t="shared" si="8"/>
        <v>1161.4488154659869</v>
      </c>
    </row>
    <row r="70" spans="1:11" x14ac:dyDescent="0.35">
      <c r="A70" s="131">
        <v>570</v>
      </c>
      <c r="B70" s="82">
        <f t="shared" si="7"/>
        <v>1164.5287908158189</v>
      </c>
      <c r="C70" s="83">
        <f t="shared" si="7"/>
        <v>1167.6114838957528</v>
      </c>
      <c r="D70" s="82">
        <f t="shared" si="7"/>
        <v>1170.6968923119252</v>
      </c>
      <c r="E70" s="83">
        <f t="shared" si="7"/>
        <v>1173.7850136767813</v>
      </c>
      <c r="F70" s="82">
        <f t="shared" si="8"/>
        <v>1176.8758456090561</v>
      </c>
      <c r="G70" s="83">
        <f t="shared" si="8"/>
        <v>1179.9693857337479</v>
      </c>
      <c r="H70" s="82">
        <f t="shared" si="8"/>
        <v>1183.0656316820782</v>
      </c>
      <c r="I70" s="83">
        <f t="shared" si="8"/>
        <v>1186.1645810914806</v>
      </c>
      <c r="J70" s="82">
        <f t="shared" si="8"/>
        <v>1189.266231605566</v>
      </c>
      <c r="K70" s="84">
        <f t="shared" si="8"/>
        <v>1192.3705808740926</v>
      </c>
    </row>
    <row r="71" spans="1:11" x14ac:dyDescent="0.35">
      <c r="A71" s="131">
        <v>580</v>
      </c>
      <c r="B71" s="82">
        <f t="shared" si="7"/>
        <v>1195.4776265529435</v>
      </c>
      <c r="C71" s="83">
        <f t="shared" si="7"/>
        <v>1198.587366304102</v>
      </c>
      <c r="D71" s="82">
        <f t="shared" si="7"/>
        <v>1201.6997977956253</v>
      </c>
      <c r="E71" s="83">
        <f t="shared" si="7"/>
        <v>1204.8149187016027</v>
      </c>
      <c r="F71" s="82">
        <f t="shared" si="8"/>
        <v>1207.9327267021597</v>
      </c>
      <c r="G71" s="83">
        <f t="shared" si="8"/>
        <v>1211.0532194834022</v>
      </c>
      <c r="H71" s="82">
        <f t="shared" si="8"/>
        <v>1214.1763947374091</v>
      </c>
      <c r="I71" s="83">
        <f t="shared" si="8"/>
        <v>1217.3022501621977</v>
      </c>
      <c r="J71" s="82">
        <f t="shared" si="8"/>
        <v>1220.4307834617075</v>
      </c>
      <c r="K71" s="84">
        <f t="shared" si="8"/>
        <v>1223.5619923457589</v>
      </c>
    </row>
    <row r="72" spans="1:11" x14ac:dyDescent="0.35">
      <c r="A72" s="131">
        <v>590</v>
      </c>
      <c r="B72" s="82">
        <f t="shared" si="7"/>
        <v>1226.6958745300487</v>
      </c>
      <c r="C72" s="83">
        <f t="shared" si="7"/>
        <v>1229.8324277361107</v>
      </c>
      <c r="D72" s="82">
        <f t="shared" si="7"/>
        <v>1232.9716496912877</v>
      </c>
      <c r="E72" s="83">
        <f t="shared" si="7"/>
        <v>1236.1135381287279</v>
      </c>
      <c r="F72" s="82">
        <f t="shared" si="8"/>
        <v>1239.258090787331</v>
      </c>
      <c r="G72" s="83">
        <f t="shared" si="8"/>
        <v>1242.4053054117489</v>
      </c>
      <c r="H72" s="82">
        <f t="shared" si="8"/>
        <v>1245.5551797523485</v>
      </c>
      <c r="I72" s="83">
        <f t="shared" si="8"/>
        <v>1248.7077115651907</v>
      </c>
      <c r="J72" s="82">
        <f t="shared" si="8"/>
        <v>1251.8628986120036</v>
      </c>
      <c r="K72" s="84">
        <f t="shared" si="8"/>
        <v>1255.0207386601703</v>
      </c>
    </row>
    <row r="73" spans="1:11" x14ac:dyDescent="0.35">
      <c r="A73" s="132">
        <v>600</v>
      </c>
      <c r="B73" s="77">
        <f t="shared" si="7"/>
        <v>1258.1812294826857</v>
      </c>
      <c r="C73" s="76">
        <f t="shared" si="7"/>
        <v>1261.3443688581501</v>
      </c>
      <c r="D73" s="77">
        <f t="shared" si="7"/>
        <v>1264.5101545707334</v>
      </c>
      <c r="E73" s="76">
        <f t="shared" si="7"/>
        <v>1267.6785844101653</v>
      </c>
      <c r="F73" s="77">
        <f t="shared" ref="F73:K82" si="9">$B$7*(1-($B$6*$K$8/($A73+F$12)))^1.5*(2/3)^1.5*$B$9*SQRT(9806.6)*$K$6*($A73+F$12)^1.5*0.0000036</f>
        <v>1270.8496561716975</v>
      </c>
      <c r="G73" s="76">
        <f t="shared" si="9"/>
        <v>1274.0233676560933</v>
      </c>
      <c r="H73" s="77">
        <f t="shared" si="9"/>
        <v>1277.1997166695917</v>
      </c>
      <c r="I73" s="76">
        <f t="shared" si="9"/>
        <v>1280.3787010239007</v>
      </c>
      <c r="J73" s="77">
        <f t="shared" si="9"/>
        <v>1283.5603185361613</v>
      </c>
      <c r="K73" s="78">
        <f t="shared" si="9"/>
        <v>1286.7445670289289</v>
      </c>
    </row>
    <row r="74" spans="1:11" x14ac:dyDescent="0.35">
      <c r="A74" s="131">
        <v>610</v>
      </c>
      <c r="B74" s="82">
        <f t="shared" ref="B74:E92" si="10">$B$7*(1-($B$6*$K$8/($A74+B$12)))^1.5*(2/3)^1.5*$B$9*SQRT(9806.6)*$K$6*($A74+B$12)^1.5*0.0000036</f>
        <v>1289.9314443301557</v>
      </c>
      <c r="C74" s="83">
        <f t="shared" si="10"/>
        <v>1293.120948273159</v>
      </c>
      <c r="D74" s="82">
        <f t="shared" si="10"/>
        <v>1296.3130766966078</v>
      </c>
      <c r="E74" s="83">
        <f t="shared" si="10"/>
        <v>1299.5078274445038</v>
      </c>
      <c r="F74" s="82">
        <f t="shared" si="9"/>
        <v>1302.7051983661402</v>
      </c>
      <c r="G74" s="83">
        <f t="shared" si="9"/>
        <v>1305.9051873160997</v>
      </c>
      <c r="H74" s="82">
        <f t="shared" si="9"/>
        <v>1309.1077921542346</v>
      </c>
      <c r="I74" s="83">
        <f t="shared" si="9"/>
        <v>1312.3130107456245</v>
      </c>
      <c r="J74" s="82">
        <f t="shared" si="9"/>
        <v>1315.5208409605707</v>
      </c>
      <c r="K74" s="84">
        <f t="shared" si="9"/>
        <v>1318.7312806745783</v>
      </c>
    </row>
    <row r="75" spans="1:11" x14ac:dyDescent="0.35">
      <c r="A75" s="131">
        <v>620</v>
      </c>
      <c r="B75" s="82">
        <f t="shared" si="10"/>
        <v>1321.9443277683226</v>
      </c>
      <c r="C75" s="83">
        <f t="shared" si="10"/>
        <v>1325.159980127637</v>
      </c>
      <c r="D75" s="82">
        <f t="shared" si="10"/>
        <v>1328.3782356434847</v>
      </c>
      <c r="E75" s="83">
        <f t="shared" si="10"/>
        <v>1331.5990922119502</v>
      </c>
      <c r="F75" s="82">
        <f t="shared" si="9"/>
        <v>1334.822547734205</v>
      </c>
      <c r="G75" s="83">
        <f t="shared" si="9"/>
        <v>1338.0486001164943</v>
      </c>
      <c r="H75" s="82">
        <f t="shared" si="9"/>
        <v>1341.2772472701197</v>
      </c>
      <c r="I75" s="83">
        <f t="shared" si="9"/>
        <v>1344.5084871114072</v>
      </c>
      <c r="J75" s="82">
        <f t="shared" si="9"/>
        <v>1347.7423175617002</v>
      </c>
      <c r="K75" s="84">
        <f t="shared" si="9"/>
        <v>1350.9787365473335</v>
      </c>
    </row>
    <row r="76" spans="1:11" x14ac:dyDescent="0.35">
      <c r="A76" s="131">
        <v>630</v>
      </c>
      <c r="B76" s="82">
        <f t="shared" si="10"/>
        <v>1354.2177419996074</v>
      </c>
      <c r="C76" s="83">
        <f t="shared" si="10"/>
        <v>1357.4593318547829</v>
      </c>
      <c r="D76" s="82">
        <f t="shared" si="10"/>
        <v>1360.7035040540507</v>
      </c>
      <c r="E76" s="83">
        <f t="shared" si="10"/>
        <v>1363.9502565435057</v>
      </c>
      <c r="F76" s="82">
        <f t="shared" si="9"/>
        <v>1367.1995872741481</v>
      </c>
      <c r="G76" s="83">
        <f t="shared" si="9"/>
        <v>1370.4514942018418</v>
      </c>
      <c r="H76" s="82">
        <f t="shared" si="9"/>
        <v>1373.7059752873129</v>
      </c>
      <c r="I76" s="83">
        <f t="shared" si="9"/>
        <v>1376.9630284961158</v>
      </c>
      <c r="J76" s="82">
        <f t="shared" si="9"/>
        <v>1380.2226517986255</v>
      </c>
      <c r="K76" s="84">
        <f t="shared" si="9"/>
        <v>1383.4848431700125</v>
      </c>
    </row>
    <row r="77" spans="1:11" x14ac:dyDescent="0.35">
      <c r="A77" s="131">
        <v>640</v>
      </c>
      <c r="B77" s="82">
        <f t="shared" si="10"/>
        <v>1386.749600590226</v>
      </c>
      <c r="C77" s="83">
        <f t="shared" si="10"/>
        <v>1390.0169220439757</v>
      </c>
      <c r="D77" s="82">
        <f t="shared" si="10"/>
        <v>1393.2868055207066</v>
      </c>
      <c r="E77" s="83">
        <f t="shared" si="10"/>
        <v>1396.5592490145918</v>
      </c>
      <c r="F77" s="82">
        <f t="shared" si="9"/>
        <v>1399.8342505245105</v>
      </c>
      <c r="G77" s="83">
        <f t="shared" si="9"/>
        <v>1403.1118080540141</v>
      </c>
      <c r="H77" s="82">
        <f t="shared" si="9"/>
        <v>1406.3919196113388</v>
      </c>
      <c r="I77" s="83">
        <f t="shared" si="9"/>
        <v>1409.6745832093563</v>
      </c>
      <c r="J77" s="82">
        <f t="shared" si="9"/>
        <v>1412.9597968655769</v>
      </c>
      <c r="K77" s="84">
        <f t="shared" si="9"/>
        <v>1416.2475586021201</v>
      </c>
    </row>
    <row r="78" spans="1:11" x14ac:dyDescent="0.35">
      <c r="A78" s="132">
        <v>650</v>
      </c>
      <c r="B78" s="77">
        <f t="shared" si="10"/>
        <v>1419.5378664457021</v>
      </c>
      <c r="C78" s="76">
        <f t="shared" si="10"/>
        <v>1422.8307184276155</v>
      </c>
      <c r="D78" s="77">
        <f t="shared" si="10"/>
        <v>1426.1261125837136</v>
      </c>
      <c r="E78" s="76">
        <f t="shared" si="10"/>
        <v>1429.4240469543913</v>
      </c>
      <c r="F78" s="77">
        <f t="shared" si="9"/>
        <v>1432.7245195845671</v>
      </c>
      <c r="G78" s="76">
        <f t="shared" si="9"/>
        <v>1436.0275285236685</v>
      </c>
      <c r="H78" s="77">
        <f t="shared" si="9"/>
        <v>1439.3330718256118</v>
      </c>
      <c r="I78" s="76">
        <f t="shared" si="9"/>
        <v>1442.6411475487896</v>
      </c>
      <c r="J78" s="77">
        <f t="shared" si="9"/>
        <v>1445.9517537560439</v>
      </c>
      <c r="K78" s="78">
        <f t="shared" si="9"/>
        <v>1449.26488851466</v>
      </c>
    </row>
    <row r="79" spans="1:11" x14ac:dyDescent="0.35">
      <c r="A79" s="131">
        <v>660</v>
      </c>
      <c r="B79" s="82">
        <f t="shared" si="10"/>
        <v>1452.5805498963421</v>
      </c>
      <c r="C79" s="83">
        <f t="shared" si="10"/>
        <v>1455.8987359772007</v>
      </c>
      <c r="D79" s="82">
        <f t="shared" si="10"/>
        <v>1459.2194448377343</v>
      </c>
      <c r="E79" s="83">
        <f t="shared" si="10"/>
        <v>1462.5426745628158</v>
      </c>
      <c r="F79" s="82">
        <f t="shared" si="9"/>
        <v>1465.8684232416663</v>
      </c>
      <c r="G79" s="83">
        <f t="shared" si="9"/>
        <v>1469.196688967854</v>
      </c>
      <c r="H79" s="82">
        <f t="shared" si="9"/>
        <v>1472.5274698392598</v>
      </c>
      <c r="I79" s="83">
        <f t="shared" si="9"/>
        <v>1475.8607639580732</v>
      </c>
      <c r="J79" s="82">
        <f t="shared" si="9"/>
        <v>1479.1965694307835</v>
      </c>
      <c r="K79" s="84">
        <f t="shared" si="9"/>
        <v>1482.5348843681381</v>
      </c>
    </row>
    <row r="80" spans="1:11" x14ac:dyDescent="0.35">
      <c r="A80" s="131">
        <v>670</v>
      </c>
      <c r="B80" s="82">
        <f t="shared" si="10"/>
        <v>1485.8757068851476</v>
      </c>
      <c r="C80" s="83">
        <f t="shared" si="10"/>
        <v>1489.2190351010688</v>
      </c>
      <c r="D80" s="82">
        <f t="shared" si="10"/>
        <v>1492.5648671393774</v>
      </c>
      <c r="E80" s="83">
        <f t="shared" si="10"/>
        <v>1495.9132011277636</v>
      </c>
      <c r="F80" s="82">
        <f t="shared" si="9"/>
        <v>1499.2640351981083</v>
      </c>
      <c r="G80" s="83">
        <f t="shared" si="9"/>
        <v>1502.6173674864726</v>
      </c>
      <c r="H80" s="82">
        <f t="shared" si="9"/>
        <v>1505.9731961330763</v>
      </c>
      <c r="I80" s="83">
        <f t="shared" si="9"/>
        <v>1509.3315192822922</v>
      </c>
      <c r="J80" s="82">
        <f t="shared" si="9"/>
        <v>1512.6923350826219</v>
      </c>
      <c r="K80" s="84">
        <f t="shared" si="9"/>
        <v>1516.055641686685</v>
      </c>
    </row>
    <row r="81" spans="1:11" x14ac:dyDescent="0.35">
      <c r="A81" s="131">
        <v>680</v>
      </c>
      <c r="B81" s="82">
        <f t="shared" si="10"/>
        <v>1519.4214372512017</v>
      </c>
      <c r="C81" s="83">
        <f t="shared" si="10"/>
        <v>1522.7897199369813</v>
      </c>
      <c r="D81" s="82">
        <f t="shared" si="10"/>
        <v>1526.1604879088973</v>
      </c>
      <c r="E81" s="83">
        <f t="shared" si="10"/>
        <v>1529.5337393358834</v>
      </c>
      <c r="F81" s="82">
        <f t="shared" si="9"/>
        <v>1532.9094723909145</v>
      </c>
      <c r="G81" s="83">
        <f t="shared" si="9"/>
        <v>1536.2876852509989</v>
      </c>
      <c r="H81" s="82">
        <f t="shared" si="9"/>
        <v>1539.6683760971378</v>
      </c>
      <c r="I81" s="83">
        <f t="shared" si="9"/>
        <v>1543.0515431143526</v>
      </c>
      <c r="J81" s="82">
        <f t="shared" si="9"/>
        <v>1546.4371844916291</v>
      </c>
      <c r="K81" s="88">
        <f t="shared" si="9"/>
        <v>1549.8252984219275</v>
      </c>
    </row>
    <row r="82" spans="1:11" x14ac:dyDescent="0.35">
      <c r="A82" s="131">
        <v>690</v>
      </c>
      <c r="B82" s="86">
        <f t="shared" si="10"/>
        <v>1553.2158831021652</v>
      </c>
      <c r="C82" s="87">
        <f t="shared" si="10"/>
        <v>1556.6089367331911</v>
      </c>
      <c r="D82" s="86">
        <f t="shared" si="10"/>
        <v>1560.0044575197837</v>
      </c>
      <c r="E82" s="87">
        <f t="shared" si="10"/>
        <v>1563.4024436706284</v>
      </c>
      <c r="F82" s="86">
        <f t="shared" si="9"/>
        <v>1566.8028933983085</v>
      </c>
      <c r="G82" s="87">
        <f t="shared" si="9"/>
        <v>1570.2058049192904</v>
      </c>
      <c r="H82" s="86">
        <f t="shared" si="9"/>
        <v>1573.611176453911</v>
      </c>
      <c r="I82" s="87">
        <f t="shared" si="9"/>
        <v>1577.0190062263525</v>
      </c>
      <c r="J82" s="86">
        <f t="shared" si="9"/>
        <v>1580.4292924646429</v>
      </c>
      <c r="K82" s="88">
        <f t="shared" si="9"/>
        <v>1583.8420334006416</v>
      </c>
    </row>
    <row r="83" spans="1:11" x14ac:dyDescent="0.35">
      <c r="A83" s="132">
        <v>700</v>
      </c>
      <c r="B83" s="89">
        <f t="shared" si="10"/>
        <v>1587.2572272700079</v>
      </c>
      <c r="C83" s="90">
        <f t="shared" si="10"/>
        <v>1590.6748723122143</v>
      </c>
      <c r="D83" s="89">
        <f t="shared" si="10"/>
        <v>1594.0949667705054</v>
      </c>
      <c r="E83" s="90">
        <f t="shared" si="10"/>
        <v>1597.5175088919127</v>
      </c>
      <c r="F83" s="89">
        <f t="shared" ref="F83:K92" si="11">$B$7*(1-($B$6*$K$8/($A83+F$12)))^1.5*(2/3)^1.5*$B$9*SQRT(9806.6)*$K$6*($A83+F$12)^1.5*0.0000036</f>
        <v>1600.9424969272075</v>
      </c>
      <c r="G83" s="90">
        <f t="shared" si="11"/>
        <v>1604.3699291309208</v>
      </c>
      <c r="H83" s="89">
        <f t="shared" si="11"/>
        <v>1607.7998037613099</v>
      </c>
      <c r="I83" s="90">
        <f t="shared" si="11"/>
        <v>1611.2321190803475</v>
      </c>
      <c r="J83" s="89">
        <f t="shared" si="11"/>
        <v>1614.6668733537167</v>
      </c>
      <c r="K83" s="91">
        <f t="shared" si="11"/>
        <v>1618.1040648507922</v>
      </c>
    </row>
    <row r="84" spans="1:11" x14ac:dyDescent="0.35">
      <c r="A84" s="131">
        <v>710</v>
      </c>
      <c r="B84" s="86">
        <f t="shared" si="10"/>
        <v>1621.5436918446219</v>
      </c>
      <c r="C84" s="87">
        <f t="shared" si="10"/>
        <v>1624.9857526119222</v>
      </c>
      <c r="D84" s="86">
        <f t="shared" si="10"/>
        <v>1628.4302454330677</v>
      </c>
      <c r="E84" s="87">
        <f t="shared" si="10"/>
        <v>1631.8771685920656</v>
      </c>
      <c r="F84" s="86">
        <f t="shared" si="11"/>
        <v>1635.3265203765511</v>
      </c>
      <c r="G84" s="87">
        <f t="shared" si="11"/>
        <v>1638.77829907778</v>
      </c>
      <c r="H84" s="86">
        <f t="shared" si="11"/>
        <v>1642.2325029906056</v>
      </c>
      <c r="I84" s="87">
        <f t="shared" si="11"/>
        <v>1645.689130413466</v>
      </c>
      <c r="J84" s="86">
        <f t="shared" si="11"/>
        <v>1649.1481796483831</v>
      </c>
      <c r="K84" s="88">
        <f t="shared" si="11"/>
        <v>1652.6096490009402</v>
      </c>
    </row>
    <row r="85" spans="1:11" x14ac:dyDescent="0.35">
      <c r="A85" s="131">
        <v>720</v>
      </c>
      <c r="B85" s="86">
        <f t="shared" si="10"/>
        <v>1656.073536780272</v>
      </c>
      <c r="C85" s="87">
        <f t="shared" si="10"/>
        <v>1659.5398412990485</v>
      </c>
      <c r="D85" s="86">
        <f t="shared" si="10"/>
        <v>1663.0085608734705</v>
      </c>
      <c r="E85" s="87">
        <f t="shared" si="10"/>
        <v>1666.4796938232562</v>
      </c>
      <c r="F85" s="86">
        <f t="shared" si="11"/>
        <v>1669.9532384716176</v>
      </c>
      <c r="G85" s="87">
        <f t="shared" si="11"/>
        <v>1673.429193145271</v>
      </c>
      <c r="H85" s="86">
        <f t="shared" si="11"/>
        <v>1676.9075561743919</v>
      </c>
      <c r="I85" s="87">
        <f t="shared" si="11"/>
        <v>1680.3883258926373</v>
      </c>
      <c r="J85" s="86">
        <f t="shared" si="11"/>
        <v>1683.8715006371112</v>
      </c>
      <c r="K85" s="88">
        <f t="shared" si="11"/>
        <v>1687.3570787483618</v>
      </c>
    </row>
    <row r="86" spans="1:11" x14ac:dyDescent="0.35">
      <c r="A86" s="131">
        <v>730</v>
      </c>
      <c r="B86" s="86">
        <f t="shared" si="10"/>
        <v>1690.8450585703672</v>
      </c>
      <c r="C86" s="87">
        <f t="shared" si="10"/>
        <v>1694.3354384505212</v>
      </c>
      <c r="D86" s="86">
        <f t="shared" si="10"/>
        <v>1697.8282167396289</v>
      </c>
      <c r="E86" s="87">
        <f t="shared" si="10"/>
        <v>1701.3233917918899</v>
      </c>
      <c r="F86" s="86">
        <f t="shared" si="11"/>
        <v>1704.820961964886</v>
      </c>
      <c r="G86" s="87">
        <f t="shared" si="11"/>
        <v>1708.3209256195689</v>
      </c>
      <c r="H86" s="86">
        <f t="shared" si="11"/>
        <v>1711.823281120254</v>
      </c>
      <c r="I86" s="87">
        <f t="shared" si="11"/>
        <v>1715.3280268346018</v>
      </c>
      <c r="J86" s="86">
        <f t="shared" si="11"/>
        <v>1718.8351611336184</v>
      </c>
      <c r="K86" s="88">
        <f t="shared" si="11"/>
        <v>1722.3446823916183</v>
      </c>
    </row>
    <row r="87" spans="1:11" x14ac:dyDescent="0.35">
      <c r="A87" s="131">
        <v>740</v>
      </c>
      <c r="B87" s="86">
        <f t="shared" si="10"/>
        <v>1725.856588986255</v>
      </c>
      <c r="C87" s="87">
        <f t="shared" si="10"/>
        <v>1729.3708792984694</v>
      </c>
      <c r="D87" s="86">
        <f t="shared" si="10"/>
        <v>1732.8875517124964</v>
      </c>
      <c r="E87" s="87">
        <f t="shared" si="10"/>
        <v>1736.4066046158548</v>
      </c>
      <c r="F87" s="86">
        <f t="shared" si="11"/>
        <v>1739.9280363993337</v>
      </c>
      <c r="G87" s="87">
        <f t="shared" si="11"/>
        <v>1743.4518454569816</v>
      </c>
      <c r="H87" s="86">
        <f t="shared" si="11"/>
        <v>1746.9780301860874</v>
      </c>
      <c r="I87" s="87">
        <f t="shared" si="11"/>
        <v>1750.5065889871946</v>
      </c>
      <c r="J87" s="86">
        <f t="shared" si="11"/>
        <v>1754.0375202640569</v>
      </c>
      <c r="K87" s="88">
        <f t="shared" si="11"/>
        <v>1757.5708224236466</v>
      </c>
    </row>
    <row r="88" spans="1:11" x14ac:dyDescent="0.35">
      <c r="A88" s="132">
        <v>750</v>
      </c>
      <c r="B88" s="89">
        <f t="shared" si="10"/>
        <v>1761.1064938761438</v>
      </c>
      <c r="C88" s="90">
        <f t="shared" si="10"/>
        <v>1764.6445330349229</v>
      </c>
      <c r="D88" s="89">
        <f t="shared" si="10"/>
        <v>1768.1849383165413</v>
      </c>
      <c r="E88" s="90">
        <f t="shared" si="10"/>
        <v>1771.7277081407267</v>
      </c>
      <c r="F88" s="89">
        <f t="shared" si="11"/>
        <v>1775.2728409303663</v>
      </c>
      <c r="G88" s="90">
        <f t="shared" si="11"/>
        <v>1778.8203351115083</v>
      </c>
      <c r="H88" s="89">
        <f t="shared" si="11"/>
        <v>1782.3701891133355</v>
      </c>
      <c r="I88" s="90">
        <f t="shared" si="11"/>
        <v>1785.9224013681558</v>
      </c>
      <c r="J88" s="89">
        <f t="shared" si="11"/>
        <v>1789.4769703114091</v>
      </c>
      <c r="K88" s="91">
        <f t="shared" si="11"/>
        <v>1793.0338943816396</v>
      </c>
    </row>
    <row r="89" spans="1:11" x14ac:dyDescent="0.35">
      <c r="A89" s="131">
        <v>760</v>
      </c>
      <c r="B89" s="86">
        <f t="shared" si="10"/>
        <v>1796.5931720204876</v>
      </c>
      <c r="C89" s="87">
        <f t="shared" si="10"/>
        <v>1800.1548016726863</v>
      </c>
      <c r="D89" s="86">
        <f t="shared" si="10"/>
        <v>1803.7187817860533</v>
      </c>
      <c r="E89" s="87">
        <f t="shared" si="10"/>
        <v>1807.2851108114644</v>
      </c>
      <c r="F89" s="86">
        <f t="shared" si="11"/>
        <v>1810.8537872028612</v>
      </c>
      <c r="G89" s="87">
        <f t="shared" si="11"/>
        <v>1814.4248094172349</v>
      </c>
      <c r="H89" s="86">
        <f t="shared" si="11"/>
        <v>1817.9981759146101</v>
      </c>
      <c r="I89" s="87">
        <f t="shared" si="11"/>
        <v>1821.5738851580472</v>
      </c>
      <c r="J89" s="86">
        <f t="shared" si="11"/>
        <v>1825.1519356136191</v>
      </c>
      <c r="K89" s="88">
        <f t="shared" si="11"/>
        <v>1828.7323257504079</v>
      </c>
    </row>
    <row r="90" spans="1:11" x14ac:dyDescent="0.35">
      <c r="A90" s="131">
        <v>770</v>
      </c>
      <c r="B90" s="86">
        <f t="shared" si="10"/>
        <v>1832.3150540404993</v>
      </c>
      <c r="C90" s="87">
        <f t="shared" si="10"/>
        <v>1835.9001189589721</v>
      </c>
      <c r="D90" s="86">
        <f t="shared" si="10"/>
        <v>1839.4875189838756</v>
      </c>
      <c r="E90" s="87">
        <f t="shared" si="10"/>
        <v>1843.0772525962348</v>
      </c>
      <c r="F90" s="86">
        <f t="shared" si="11"/>
        <v>1846.6693182800284</v>
      </c>
      <c r="G90" s="87">
        <f t="shared" si="11"/>
        <v>1850.2637145221936</v>
      </c>
      <c r="H90" s="86">
        <f t="shared" si="11"/>
        <v>1853.8604398126113</v>
      </c>
      <c r="I90" s="87">
        <f t="shared" si="11"/>
        <v>1857.4594926440777</v>
      </c>
      <c r="J90" s="86">
        <f t="shared" si="11"/>
        <v>1861.0608715123331</v>
      </c>
      <c r="K90" s="88">
        <f t="shared" si="11"/>
        <v>1864.6645749160184</v>
      </c>
    </row>
    <row r="91" spans="1:11" x14ac:dyDescent="0.35">
      <c r="A91" s="131">
        <v>780</v>
      </c>
      <c r="B91" s="86">
        <f t="shared" si="10"/>
        <v>1868.2706013566763</v>
      </c>
      <c r="C91" s="87">
        <f t="shared" si="10"/>
        <v>1871.8789493387474</v>
      </c>
      <c r="D91" s="86">
        <f t="shared" si="10"/>
        <v>1875.4896173695579</v>
      </c>
      <c r="E91" s="87">
        <f t="shared" si="10"/>
        <v>1879.1026039593071</v>
      </c>
      <c r="F91" s="86">
        <f t="shared" si="11"/>
        <v>1882.7179076210637</v>
      </c>
      <c r="G91" s="87">
        <f t="shared" si="11"/>
        <v>1886.3355268707528</v>
      </c>
      <c r="H91" s="86">
        <f t="shared" si="11"/>
        <v>1889.9554602271405</v>
      </c>
      <c r="I91" s="87">
        <f t="shared" si="11"/>
        <v>1893.5777062118434</v>
      </c>
      <c r="J91" s="86">
        <f t="shared" si="11"/>
        <v>1897.2022633492995</v>
      </c>
      <c r="K91" s="88">
        <f t="shared" si="11"/>
        <v>1900.8291301667664</v>
      </c>
    </row>
    <row r="92" spans="1:11" x14ac:dyDescent="0.35">
      <c r="A92" s="131">
        <v>790</v>
      </c>
      <c r="B92" s="86">
        <f t="shared" si="10"/>
        <v>1904.4583051943257</v>
      </c>
      <c r="C92" s="87">
        <f t="shared" si="10"/>
        <v>1908.0897869648525</v>
      </c>
      <c r="D92" s="86">
        <f t="shared" si="10"/>
        <v>1911.7235740140075</v>
      </c>
      <c r="E92" s="87">
        <f t="shared" si="10"/>
        <v>1915.3596648802531</v>
      </c>
      <c r="F92" s="86">
        <f t="shared" si="11"/>
        <v>1918.9980581048226</v>
      </c>
      <c r="G92" s="87">
        <f t="shared" si="11"/>
        <v>1922.6387522317114</v>
      </c>
      <c r="H92" s="86">
        <f t="shared" si="11"/>
        <v>1926.2817458076793</v>
      </c>
      <c r="I92" s="87">
        <f t="shared" si="11"/>
        <v>1929.9270373822324</v>
      </c>
      <c r="J92" s="86">
        <f t="shared" si="11"/>
        <v>1933.5746255076253</v>
      </c>
      <c r="K92" s="88">
        <f t="shared" si="11"/>
        <v>1937.2245087388328</v>
      </c>
    </row>
    <row r="93" spans="1:11" x14ac:dyDescent="0.35">
      <c r="A93" s="131">
        <v>800</v>
      </c>
      <c r="B93" s="86">
        <f>$B$7*(1-($B$6*$K$8/($A93+B$12)))^1.5*(2/3)^1.5*$B$9*SQRT(9806.6)*$K$6*($A93+B$12)^1.5*0.0000036</f>
        <v>1940.8766856335669</v>
      </c>
      <c r="C93" s="87"/>
      <c r="D93" s="86"/>
      <c r="E93" s="87"/>
      <c r="F93" s="86"/>
      <c r="G93" s="87"/>
      <c r="H93" s="86"/>
      <c r="I93" s="87"/>
      <c r="J93" s="86"/>
      <c r="K93" s="88"/>
    </row>
    <row r="94" spans="1:11" x14ac:dyDescent="0.35">
      <c r="A94" s="132">
        <v>810</v>
      </c>
      <c r="B94" s="156"/>
      <c r="C94" s="90"/>
      <c r="D94" s="89"/>
      <c r="E94" s="90"/>
      <c r="F94" s="89"/>
      <c r="G94" s="90"/>
      <c r="H94" s="89"/>
      <c r="I94" s="90"/>
      <c r="J94" s="89"/>
      <c r="K94" s="91"/>
    </row>
    <row r="95" spans="1:11" x14ac:dyDescent="0.35">
      <c r="A95" s="131">
        <v>820</v>
      </c>
      <c r="B95" s="142"/>
      <c r="C95" s="74"/>
      <c r="D95" s="73"/>
      <c r="E95" s="74"/>
      <c r="F95" s="73"/>
      <c r="G95" s="74"/>
      <c r="H95" s="73"/>
      <c r="I95" s="74"/>
      <c r="J95" s="73"/>
      <c r="K95" s="75"/>
    </row>
    <row r="96" spans="1:11" x14ac:dyDescent="0.35">
      <c r="A96" s="131">
        <v>830</v>
      </c>
      <c r="B96" s="142"/>
      <c r="C96" s="74"/>
      <c r="D96" s="73"/>
      <c r="E96" s="74"/>
      <c r="F96" s="73"/>
      <c r="G96" s="74"/>
      <c r="H96" s="73"/>
      <c r="I96" s="74"/>
      <c r="J96" s="73"/>
      <c r="K96" s="75"/>
    </row>
    <row r="97" spans="1:11" x14ac:dyDescent="0.35">
      <c r="A97" s="131">
        <v>840</v>
      </c>
      <c r="B97" s="142"/>
      <c r="C97" s="74"/>
      <c r="D97" s="73"/>
      <c r="E97" s="74"/>
      <c r="F97" s="73"/>
      <c r="G97" s="74"/>
      <c r="H97" s="73"/>
      <c r="I97" s="74"/>
      <c r="J97" s="73"/>
      <c r="K97" s="75"/>
    </row>
    <row r="98" spans="1:11" x14ac:dyDescent="0.35">
      <c r="A98" s="132">
        <v>850</v>
      </c>
      <c r="B98" s="99"/>
      <c r="C98" s="68"/>
      <c r="D98" s="67"/>
      <c r="E98" s="68"/>
      <c r="F98" s="67"/>
      <c r="G98" s="68"/>
      <c r="H98" s="67"/>
      <c r="I98" s="68"/>
      <c r="J98" s="67"/>
      <c r="K98" s="69"/>
    </row>
    <row r="99" spans="1:11" x14ac:dyDescent="0.35">
      <c r="A99" s="131">
        <v>860</v>
      </c>
      <c r="B99" s="142"/>
      <c r="C99" s="74"/>
      <c r="D99" s="73"/>
      <c r="E99" s="74"/>
      <c r="F99" s="73"/>
      <c r="G99" s="74"/>
      <c r="H99" s="73"/>
      <c r="I99" s="74"/>
      <c r="J99" s="73"/>
      <c r="K99" s="75"/>
    </row>
    <row r="100" spans="1:11" x14ac:dyDescent="0.35">
      <c r="A100" s="131">
        <v>870</v>
      </c>
      <c r="B100" s="142"/>
      <c r="C100" s="74"/>
      <c r="D100" s="73"/>
      <c r="E100" s="74"/>
      <c r="F100" s="73"/>
      <c r="G100" s="74"/>
      <c r="H100" s="73"/>
      <c r="I100" s="74"/>
      <c r="J100" s="73"/>
      <c r="K100" s="75"/>
    </row>
    <row r="101" spans="1:11" x14ac:dyDescent="0.35">
      <c r="A101" s="131">
        <v>880</v>
      </c>
      <c r="B101" s="142"/>
      <c r="C101" s="74"/>
      <c r="D101" s="73"/>
      <c r="E101" s="74"/>
      <c r="F101" s="73"/>
      <c r="G101" s="74"/>
      <c r="H101" s="73"/>
      <c r="I101" s="74"/>
      <c r="J101" s="73"/>
      <c r="K101" s="75"/>
    </row>
    <row r="102" spans="1:11" x14ac:dyDescent="0.35">
      <c r="A102" s="131">
        <v>890</v>
      </c>
      <c r="B102" s="142"/>
      <c r="C102" s="74"/>
      <c r="D102" s="73"/>
      <c r="E102" s="74"/>
      <c r="F102" s="73"/>
      <c r="G102" s="74"/>
      <c r="H102" s="73"/>
      <c r="I102" s="74"/>
      <c r="J102" s="73"/>
      <c r="K102" s="75"/>
    </row>
    <row r="103" spans="1:11" x14ac:dyDescent="0.35">
      <c r="A103" s="132">
        <v>900</v>
      </c>
      <c r="B103" s="99"/>
      <c r="C103" s="68"/>
      <c r="D103" s="67"/>
      <c r="E103" s="68"/>
      <c r="F103" s="67"/>
      <c r="G103" s="68"/>
      <c r="H103" s="67"/>
      <c r="I103" s="68"/>
      <c r="J103" s="67"/>
      <c r="K103" s="69"/>
    </row>
    <row r="104" spans="1:11" x14ac:dyDescent="0.35">
      <c r="A104" s="131">
        <v>910</v>
      </c>
      <c r="B104" s="142"/>
      <c r="C104" s="74"/>
      <c r="D104" s="73"/>
      <c r="E104" s="74"/>
      <c r="F104" s="73"/>
      <c r="G104" s="74"/>
      <c r="H104" s="73"/>
      <c r="I104" s="74"/>
      <c r="J104" s="73"/>
      <c r="K104" s="75"/>
    </row>
    <row r="105" spans="1:11" x14ac:dyDescent="0.35">
      <c r="A105" s="131">
        <v>920</v>
      </c>
      <c r="B105" s="142"/>
      <c r="C105" s="74"/>
      <c r="D105" s="73"/>
      <c r="E105" s="74"/>
      <c r="F105" s="73"/>
      <c r="G105" s="74"/>
      <c r="H105" s="73"/>
      <c r="I105" s="74"/>
      <c r="J105" s="73"/>
      <c r="K105" s="75"/>
    </row>
    <row r="106" spans="1:11" x14ac:dyDescent="0.35">
      <c r="A106" s="131">
        <v>930</v>
      </c>
      <c r="B106" s="142"/>
      <c r="C106" s="74"/>
      <c r="D106" s="73"/>
      <c r="E106" s="74"/>
      <c r="F106" s="73"/>
      <c r="G106" s="74"/>
      <c r="H106" s="73"/>
      <c r="I106" s="74"/>
      <c r="J106" s="73"/>
      <c r="K106" s="75"/>
    </row>
    <row r="107" spans="1:11" x14ac:dyDescent="0.35">
      <c r="A107" s="131">
        <v>940</v>
      </c>
      <c r="B107" s="142"/>
      <c r="C107" s="74"/>
      <c r="D107" s="73"/>
      <c r="E107" s="74"/>
      <c r="F107" s="73"/>
      <c r="G107" s="74"/>
      <c r="H107" s="73"/>
      <c r="I107" s="74"/>
      <c r="J107" s="73"/>
      <c r="K107" s="75"/>
    </row>
    <row r="108" spans="1:11" x14ac:dyDescent="0.35">
      <c r="A108" s="132">
        <v>950</v>
      </c>
      <c r="B108" s="99"/>
      <c r="C108" s="68"/>
      <c r="D108" s="67"/>
      <c r="E108" s="68"/>
      <c r="F108" s="67"/>
      <c r="G108" s="68"/>
      <c r="H108" s="67"/>
      <c r="I108" s="68"/>
      <c r="J108" s="67"/>
      <c r="K108" s="69"/>
    </row>
    <row r="109" spans="1:11" x14ac:dyDescent="0.35">
      <c r="A109" s="131">
        <v>960</v>
      </c>
      <c r="B109" s="142"/>
      <c r="C109" s="74"/>
      <c r="D109" s="73"/>
      <c r="E109" s="74"/>
      <c r="F109" s="73"/>
      <c r="G109" s="74"/>
      <c r="H109" s="73"/>
      <c r="I109" s="74"/>
      <c r="J109" s="73"/>
      <c r="K109" s="75"/>
    </row>
    <row r="110" spans="1:11" x14ac:dyDescent="0.35">
      <c r="A110" s="131">
        <v>970</v>
      </c>
      <c r="B110" s="142"/>
      <c r="C110" s="74"/>
      <c r="D110" s="73"/>
      <c r="E110" s="74"/>
      <c r="F110" s="73"/>
      <c r="G110" s="74"/>
      <c r="H110" s="73"/>
      <c r="I110" s="74"/>
      <c r="J110" s="73"/>
      <c r="K110" s="75"/>
    </row>
    <row r="111" spans="1:11" x14ac:dyDescent="0.35">
      <c r="A111" s="131">
        <v>980</v>
      </c>
      <c r="B111" s="142"/>
      <c r="C111" s="74"/>
      <c r="D111" s="73"/>
      <c r="E111" s="74"/>
      <c r="F111" s="73"/>
      <c r="G111" s="74"/>
      <c r="H111" s="73"/>
      <c r="I111" s="74"/>
      <c r="J111" s="73"/>
      <c r="K111" s="75"/>
    </row>
    <row r="112" spans="1:11" x14ac:dyDescent="0.35">
      <c r="A112" s="131">
        <v>990</v>
      </c>
      <c r="B112" s="142"/>
      <c r="C112" s="74"/>
      <c r="D112" s="73"/>
      <c r="E112" s="74"/>
      <c r="F112" s="73"/>
      <c r="G112" s="74"/>
      <c r="H112" s="73"/>
      <c r="I112" s="74"/>
      <c r="J112" s="73"/>
      <c r="K112" s="75"/>
    </row>
    <row r="113" spans="1:11" x14ac:dyDescent="0.35">
      <c r="A113" s="134">
        <v>1000</v>
      </c>
      <c r="B113" s="157"/>
      <c r="C113" s="106"/>
      <c r="D113" s="107"/>
      <c r="E113" s="106"/>
      <c r="F113" s="107"/>
      <c r="G113" s="106"/>
      <c r="H113" s="107"/>
      <c r="I113" s="106"/>
      <c r="J113" s="107"/>
      <c r="K113" s="108"/>
    </row>
  </sheetData>
  <sheetProtection algorithmName="SHA-512" hashValue="3/K/m8WgEKeKOgkHnDeJfICtfWFyniOgxqTUOH3ciR8W8WGC+08l1UfksQkaZtoyl3XvhQQr5sNmb4M+J9CMpA==" saltValue="YjO3pxFZnrCO1+a+KD/Kow==" spinCount="100000" sheet="1" objects="1" scenarios="1" selectLockedCells="1"/>
  <mergeCells count="4">
    <mergeCell ref="A3:K3"/>
    <mergeCell ref="A5:E5"/>
    <mergeCell ref="F5:I5"/>
    <mergeCell ref="J5:K5"/>
  </mergeCells>
  <pageMargins left="0.74803149606299202" right="0.74803149606299202" top="0.98425196850393704" bottom="0.98425196850393704" header="0.511811023622047" footer="0.511811023622047"/>
  <pageSetup paperSize="9" scale="73" orientation="portrait" r:id="rId1"/>
  <headerFooter alignWithMargins="0"/>
  <rowBreaks count="1" manualBreakCount="1">
    <brk id="58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5.5" style="4" customWidth="1"/>
    <col min="2" max="4" width="9" style="4"/>
    <col min="5" max="6" width="11.08203125" style="4" customWidth="1"/>
    <col min="7" max="16384" width="9" style="4"/>
  </cols>
  <sheetData>
    <row r="1" spans="1:11" x14ac:dyDescent="0.35">
      <c r="A1" s="2" t="s">
        <v>13</v>
      </c>
      <c r="B1" s="3"/>
      <c r="C1" s="3"/>
      <c r="D1" s="3"/>
      <c r="E1" s="3"/>
      <c r="F1" s="3"/>
      <c r="G1" s="3"/>
      <c r="H1" s="3"/>
      <c r="I1" s="3"/>
      <c r="K1" s="257" t="s">
        <v>36</v>
      </c>
    </row>
    <row r="2" spans="1:11" x14ac:dyDescent="0.35">
      <c r="A2" s="2"/>
      <c r="B2" s="3"/>
      <c r="C2" s="3"/>
      <c r="D2" s="3"/>
      <c r="E2" s="3"/>
      <c r="F2" s="3"/>
      <c r="G2" s="3"/>
      <c r="H2" s="3"/>
      <c r="I2" s="3"/>
      <c r="J2" s="5"/>
      <c r="K2" s="5"/>
    </row>
    <row r="3" spans="1:11" x14ac:dyDescent="0.35">
      <c r="A3" s="245" t="s">
        <v>20</v>
      </c>
      <c r="B3" s="246"/>
      <c r="C3" s="246"/>
      <c r="D3" s="246"/>
      <c r="E3" s="246"/>
      <c r="F3" s="246"/>
      <c r="G3" s="246"/>
      <c r="H3" s="246"/>
      <c r="I3" s="246"/>
      <c r="J3" s="246"/>
      <c r="K3" s="247"/>
    </row>
    <row r="4" spans="1:11" x14ac:dyDescent="0.35">
      <c r="A4" s="2"/>
      <c r="B4" s="3"/>
      <c r="C4" s="3"/>
      <c r="D4" s="3"/>
      <c r="E4" s="3"/>
      <c r="F4" s="3"/>
      <c r="G4" s="3"/>
      <c r="H4" s="3"/>
      <c r="I4" s="3"/>
      <c r="J4" s="5"/>
      <c r="K4" s="5"/>
    </row>
    <row r="5" spans="1:11" x14ac:dyDescent="0.35">
      <c r="A5" s="248" t="s">
        <v>15</v>
      </c>
      <c r="B5" s="249"/>
      <c r="C5" s="249"/>
      <c r="D5" s="249"/>
      <c r="E5" s="250"/>
      <c r="F5" s="248" t="s">
        <v>3</v>
      </c>
      <c r="G5" s="249"/>
      <c r="H5" s="249"/>
      <c r="I5" s="250"/>
      <c r="J5" s="248" t="s">
        <v>35</v>
      </c>
      <c r="K5" s="250"/>
    </row>
    <row r="6" spans="1:11" ht="16" x14ac:dyDescent="0.4">
      <c r="A6" s="6" t="s">
        <v>4</v>
      </c>
      <c r="B6" s="7">
        <v>3.0000000000000001E-3</v>
      </c>
      <c r="C6" s="109"/>
      <c r="D6" s="109"/>
      <c r="E6" s="110"/>
      <c r="F6" s="111" t="s">
        <v>30</v>
      </c>
      <c r="G6" s="112">
        <f>B18</f>
        <v>32.269172453735564</v>
      </c>
      <c r="H6" s="113" t="s">
        <v>32</v>
      </c>
      <c r="I6" s="14">
        <v>0.05</v>
      </c>
      <c r="J6" s="114" t="s">
        <v>5</v>
      </c>
      <c r="K6" s="244">
        <v>467</v>
      </c>
    </row>
    <row r="7" spans="1:11" x14ac:dyDescent="0.35">
      <c r="A7" s="17" t="s">
        <v>27</v>
      </c>
      <c r="B7" s="18">
        <f>(1-0.006*$K$8/$K$6)</f>
        <v>0.98612419700214138</v>
      </c>
      <c r="C7" s="115" t="s">
        <v>25</v>
      </c>
      <c r="D7" s="116"/>
      <c r="E7" s="117"/>
      <c r="F7" s="118"/>
      <c r="G7" s="119"/>
      <c r="H7" s="24" t="s">
        <v>24</v>
      </c>
      <c r="I7" s="120"/>
      <c r="J7" s="121" t="s">
        <v>8</v>
      </c>
      <c r="K7" s="244">
        <v>700</v>
      </c>
    </row>
    <row r="8" spans="1:11" x14ac:dyDescent="0.35">
      <c r="A8" s="17" t="s">
        <v>9</v>
      </c>
      <c r="B8" s="18">
        <f>K6/K7</f>
        <v>0.66714285714285715</v>
      </c>
      <c r="C8" s="116"/>
      <c r="D8" s="116"/>
      <c r="E8" s="117"/>
      <c r="F8" s="29" t="s">
        <v>31</v>
      </c>
      <c r="G8" s="122">
        <v>1944</v>
      </c>
      <c r="H8" s="30" t="s">
        <v>33</v>
      </c>
      <c r="I8" s="31">
        <v>0.72099999999999997</v>
      </c>
      <c r="J8" s="121" t="s">
        <v>10</v>
      </c>
      <c r="K8" s="244">
        <v>1080</v>
      </c>
    </row>
    <row r="9" spans="1:11" x14ac:dyDescent="0.35">
      <c r="A9" s="32" t="s">
        <v>11</v>
      </c>
      <c r="B9" s="33">
        <f>(1.1203+((1.1465-1.1203)/(0.7-0.65))*($B$8-0.65))</f>
        <v>1.1292828571428573</v>
      </c>
      <c r="C9" s="50"/>
      <c r="D9" s="123" t="s">
        <v>28</v>
      </c>
      <c r="E9" s="124">
        <f>I8*0.01*1000</f>
        <v>7.21</v>
      </c>
      <c r="F9" s="37"/>
      <c r="G9" s="38"/>
      <c r="H9" s="39" t="s">
        <v>12</v>
      </c>
      <c r="I9" s="40"/>
      <c r="J9" s="41"/>
      <c r="K9" s="42"/>
    </row>
    <row r="10" spans="1:11" x14ac:dyDescent="0.35">
      <c r="A10" s="43"/>
      <c r="B10" s="125"/>
      <c r="C10" s="3"/>
      <c r="D10" s="3"/>
      <c r="F10" s="44"/>
      <c r="G10" s="45"/>
      <c r="H10" s="46"/>
      <c r="I10" s="47"/>
      <c r="J10" s="48"/>
      <c r="K10" s="42"/>
    </row>
    <row r="11" spans="1:11" x14ac:dyDescent="0.35">
      <c r="A11" s="126"/>
      <c r="B11" s="51"/>
      <c r="C11" s="51"/>
      <c r="D11" s="51"/>
      <c r="E11" s="51"/>
      <c r="F11" s="51" t="s">
        <v>34</v>
      </c>
      <c r="G11" s="52"/>
      <c r="H11" s="52"/>
      <c r="I11" s="52"/>
      <c r="J11" s="51"/>
      <c r="K11" s="53"/>
    </row>
    <row r="12" spans="1:11" x14ac:dyDescent="0.35">
      <c r="A12" s="127" t="s">
        <v>29</v>
      </c>
      <c r="B12" s="128">
        <v>0</v>
      </c>
      <c r="C12" s="129">
        <v>1</v>
      </c>
      <c r="D12" s="128">
        <v>2</v>
      </c>
      <c r="E12" s="129">
        <v>3</v>
      </c>
      <c r="F12" s="128">
        <v>4</v>
      </c>
      <c r="G12" s="129">
        <v>5</v>
      </c>
      <c r="H12" s="128">
        <v>6</v>
      </c>
      <c r="I12" s="129">
        <v>7</v>
      </c>
      <c r="J12" s="128">
        <v>8</v>
      </c>
      <c r="K12" s="130">
        <v>9</v>
      </c>
    </row>
    <row r="13" spans="1:11" x14ac:dyDescent="0.35">
      <c r="A13" s="131">
        <v>0</v>
      </c>
      <c r="B13" s="63">
        <v>0</v>
      </c>
      <c r="C13" s="64">
        <v>0</v>
      </c>
      <c r="D13" s="63">
        <v>0</v>
      </c>
      <c r="E13" s="64">
        <v>0</v>
      </c>
      <c r="F13" s="63">
        <f t="shared" ref="F13:K22" si="0">$B$7*(1-($B$6*$K$8/($A13+F$12)))^1.5*(2/3)^1.5*$B$9*SQRT(9806.6)*$K$6*($A13+F$12)^1.5*0.0000036</f>
        <v>6.686463261047973E-2</v>
      </c>
      <c r="G13" s="64">
        <f t="shared" si="0"/>
        <v>0.23563786329385106</v>
      </c>
      <c r="H13" s="63">
        <f t="shared" si="0"/>
        <v>0.46274282905278369</v>
      </c>
      <c r="I13" s="64">
        <f t="shared" si="0"/>
        <v>0.7357967100966728</v>
      </c>
      <c r="J13" s="63">
        <f t="shared" si="0"/>
        <v>1.0480608621136178</v>
      </c>
      <c r="K13" s="65">
        <f t="shared" si="0"/>
        <v>1.3951143293595116</v>
      </c>
    </row>
    <row r="14" spans="1:11" x14ac:dyDescent="0.35">
      <c r="A14" s="131">
        <v>10</v>
      </c>
      <c r="B14" s="63">
        <f t="shared" ref="B14:E33" si="1">$B$7*(1-($B$6*$K$8/($A14+B$12)))^1.5*(2/3)^1.5*$B$9*SQRT(9806.6)*$K$6*($A14+B$12)^1.5*0.0000036</f>
        <v>1.7737651513905366</v>
      </c>
      <c r="C14" s="64">
        <f t="shared" si="1"/>
        <v>2.181567505586937</v>
      </c>
      <c r="D14" s="63">
        <f t="shared" si="1"/>
        <v>2.6165692517586643</v>
      </c>
      <c r="E14" s="64">
        <f t="shared" si="1"/>
        <v>3.077165118345853</v>
      </c>
      <c r="F14" s="63">
        <f t="shared" si="0"/>
        <v>3.5620046434849262</v>
      </c>
      <c r="G14" s="64">
        <f t="shared" si="0"/>
        <v>4.0699310980665029</v>
      </c>
      <c r="H14" s="63">
        <f t="shared" si="0"/>
        <v>4.599939141314267</v>
      </c>
      <c r="I14" s="64">
        <f t="shared" si="0"/>
        <v>5.1511444080316355</v>
      </c>
      <c r="J14" s="63">
        <f t="shared" si="0"/>
        <v>5.7227610223247209</v>
      </c>
      <c r="K14" s="65">
        <f t="shared" si="0"/>
        <v>6.314084563288203</v>
      </c>
    </row>
    <row r="15" spans="1:11" x14ac:dyDescent="0.35">
      <c r="A15" s="131">
        <v>20</v>
      </c>
      <c r="B15" s="63">
        <f t="shared" si="1"/>
        <v>6.9244788918278948</v>
      </c>
      <c r="C15" s="64">
        <f t="shared" si="1"/>
        <v>7.5533657809955779</v>
      </c>
      <c r="D15" s="63">
        <f t="shared" si="1"/>
        <v>8.2002166262006515</v>
      </c>
      <c r="E15" s="64">
        <f t="shared" si="1"/>
        <v>8.864545727701266</v>
      </c>
      <c r="F15" s="63">
        <f t="shared" si="0"/>
        <v>9.5459047814762599</v>
      </c>
      <c r="G15" s="64">
        <f t="shared" si="0"/>
        <v>10.243878312531809</v>
      </c>
      <c r="H15" s="63">
        <f t="shared" si="0"/>
        <v>10.958079852929567</v>
      </c>
      <c r="I15" s="64">
        <f t="shared" si="0"/>
        <v>11.688148715280072</v>
      </c>
      <c r="J15" s="63">
        <f t="shared" si="0"/>
        <v>12.433747247461469</v>
      </c>
      <c r="K15" s="65">
        <f t="shared" si="0"/>
        <v>13.194558480023767</v>
      </c>
    </row>
    <row r="16" spans="1:11" x14ac:dyDescent="0.35">
      <c r="A16" s="131">
        <v>30</v>
      </c>
      <c r="B16" s="63">
        <f t="shared" si="1"/>
        <v>13.970284096873836</v>
      </c>
      <c r="C16" s="64">
        <f t="shared" si="1"/>
        <v>14.760642674266636</v>
      </c>
      <c r="D16" s="63">
        <f t="shared" si="1"/>
        <v>15.565368144141045</v>
      </c>
      <c r="E16" s="64">
        <f t="shared" si="1"/>
        <v>16.384208446335599</v>
      </c>
      <c r="F16" s="63">
        <f t="shared" si="0"/>
        <v>17.216924340840045</v>
      </c>
      <c r="G16" s="64">
        <f t="shared" si="0"/>
        <v>18.063288356447657</v>
      </c>
      <c r="H16" s="63">
        <f t="shared" si="0"/>
        <v>18.923083856303773</v>
      </c>
      <c r="I16" s="64">
        <f t="shared" si="0"/>
        <v>19.796104204151362</v>
      </c>
      <c r="J16" s="63">
        <f t="shared" si="0"/>
        <v>20.682152017736247</v>
      </c>
      <c r="K16" s="65">
        <f t="shared" si="0"/>
        <v>21.581038497994697</v>
      </c>
    </row>
    <row r="17" spans="1:11" x14ac:dyDescent="0.35">
      <c r="A17" s="131">
        <v>40</v>
      </c>
      <c r="B17" s="63">
        <f t="shared" si="1"/>
        <v>22.492582824410864</v>
      </c>
      <c r="C17" s="64">
        <f t="shared" si="1"/>
        <v>23.416611608380453</v>
      </c>
      <c r="D17" s="63">
        <f t="shared" si="1"/>
        <v>24.352958397616227</v>
      </c>
      <c r="E17" s="64">
        <f t="shared" si="1"/>
        <v>25.301463225625422</v>
      </c>
      <c r="F17" s="63">
        <f t="shared" si="0"/>
        <v>26.261972201122155</v>
      </c>
      <c r="G17" s="64">
        <f t="shared" si="0"/>
        <v>27.234337132935124</v>
      </c>
      <c r="H17" s="63">
        <f t="shared" si="0"/>
        <v>28.218415186559874</v>
      </c>
      <c r="I17" s="64">
        <f t="shared" si="0"/>
        <v>29.214068569003697</v>
      </c>
      <c r="J17" s="63">
        <f t="shared" si="0"/>
        <v>30.22116423899541</v>
      </c>
      <c r="K17" s="65">
        <f t="shared" si="0"/>
        <v>31.239573639993043</v>
      </c>
    </row>
    <row r="18" spans="1:11" x14ac:dyDescent="0.35">
      <c r="A18" s="132">
        <v>50</v>
      </c>
      <c r="B18" s="67">
        <f t="shared" si="1"/>
        <v>32.269172453735564</v>
      </c>
      <c r="C18" s="68">
        <f t="shared" si="1"/>
        <v>33.309840372347836</v>
      </c>
      <c r="D18" s="67">
        <f t="shared" si="1"/>
        <v>34.361460887242309</v>
      </c>
      <c r="E18" s="68">
        <f t="shared" si="1"/>
        <v>35.423921093257249</v>
      </c>
      <c r="F18" s="67">
        <f t="shared" si="0"/>
        <v>36.497111506647023</v>
      </c>
      <c r="G18" s="68">
        <f t="shared" si="0"/>
        <v>37.580925895688665</v>
      </c>
      <c r="H18" s="67">
        <f t="shared" si="0"/>
        <v>38.675261122802972</v>
      </c>
      <c r="I18" s="68">
        <f t="shared" si="0"/>
        <v>39.780016997202331</v>
      </c>
      <c r="J18" s="67">
        <f t="shared" si="0"/>
        <v>40.89509613718019</v>
      </c>
      <c r="K18" s="69">
        <f t="shared" si="0"/>
        <v>42.020403841245219</v>
      </c>
    </row>
    <row r="19" spans="1:11" x14ac:dyDescent="0.35">
      <c r="A19" s="133">
        <v>60</v>
      </c>
      <c r="B19" s="70">
        <f t="shared" si="1"/>
        <v>43.155847967383323</v>
      </c>
      <c r="C19" s="71">
        <f t="shared" si="1"/>
        <v>44.301338819800449</v>
      </c>
      <c r="D19" s="70">
        <f t="shared" si="1"/>
        <v>45.456789042558995</v>
      </c>
      <c r="E19" s="71">
        <f t="shared" si="1"/>
        <v>46.622113519579962</v>
      </c>
      <c r="F19" s="70">
        <f t="shared" si="0"/>
        <v>47.797229280526842</v>
      </c>
      <c r="G19" s="71">
        <f t="shared" si="0"/>
        <v>48.982055412135402</v>
      </c>
      <c r="H19" s="70">
        <f t="shared" si="0"/>
        <v>50.17651297458972</v>
      </c>
      <c r="I19" s="71">
        <f t="shared" si="0"/>
        <v>51.380524922582197</v>
      </c>
      <c r="J19" s="70">
        <f t="shared" si="0"/>
        <v>52.594016030724369</v>
      </c>
      <c r="K19" s="72">
        <f t="shared" si="0"/>
        <v>53.816912823005637</v>
      </c>
    </row>
    <row r="20" spans="1:11" x14ac:dyDescent="0.35">
      <c r="A20" s="131">
        <v>70</v>
      </c>
      <c r="B20" s="73">
        <f t="shared" si="1"/>
        <v>55.04914350602229</v>
      </c>
      <c r="C20" s="74">
        <f t="shared" si="1"/>
        <v>56.290637905719585</v>
      </c>
      <c r="D20" s="73">
        <f t="shared" si="1"/>
        <v>57.541327407415814</v>
      </c>
      <c r="E20" s="74">
        <f t="shared" si="1"/>
        <v>58.801144898889895</v>
      </c>
      <c r="F20" s="73">
        <f t="shared" si="0"/>
        <v>60.070024716335205</v>
      </c>
      <c r="G20" s="74">
        <f t="shared" si="0"/>
        <v>61.347902592997087</v>
      </c>
      <c r="H20" s="73">
        <f t="shared" si="0"/>
        <v>62.63471561032523</v>
      </c>
      <c r="I20" s="74">
        <f t="shared" si="0"/>
        <v>63.930402151482795</v>
      </c>
      <c r="J20" s="73">
        <f t="shared" si="0"/>
        <v>65.234901857070909</v>
      </c>
      <c r="K20" s="75">
        <f t="shared" si="0"/>
        <v>66.548155582932722</v>
      </c>
    </row>
    <row r="21" spans="1:11" x14ac:dyDescent="0.35">
      <c r="A21" s="131">
        <v>80</v>
      </c>
      <c r="B21" s="73">
        <f t="shared" si="1"/>
        <v>67.870105359913751</v>
      </c>
      <c r="C21" s="74">
        <f t="shared" si="1"/>
        <v>69.200694355463128</v>
      </c>
      <c r="D21" s="73">
        <f t="shared" si="1"/>
        <v>70.539866836969168</v>
      </c>
      <c r="E21" s="74">
        <f t="shared" si="1"/>
        <v>71.887568136729683</v>
      </c>
      <c r="F21" s="73">
        <f t="shared" si="0"/>
        <v>73.243744618464831</v>
      </c>
      <c r="G21" s="74">
        <f t="shared" si="0"/>
        <v>74.608343645285572</v>
      </c>
      <c r="H21" s="73">
        <f t="shared" si="0"/>
        <v>75.981313549037395</v>
      </c>
      <c r="I21" s="74">
        <f t="shared" si="0"/>
        <v>77.362603600945832</v>
      </c>
      <c r="J21" s="73">
        <f t="shared" si="0"/>
        <v>78.752163983491144</v>
      </c>
      <c r="K21" s="75">
        <f t="shared" si="0"/>
        <v>80.149945763448528</v>
      </c>
    </row>
    <row r="22" spans="1:11" x14ac:dyDescent="0.35">
      <c r="A22" s="131">
        <v>90</v>
      </c>
      <c r="B22" s="73">
        <f t="shared" si="1"/>
        <v>81.55590086603253</v>
      </c>
      <c r="C22" s="74">
        <f t="shared" si="1"/>
        <v>82.969982050086301</v>
      </c>
      <c r="D22" s="73">
        <f t="shared" si="1"/>
        <v>84.392142884264643</v>
      </c>
      <c r="E22" s="74">
        <f t="shared" si="1"/>
        <v>85.82233772415799</v>
      </c>
      <c r="F22" s="73">
        <f t="shared" si="0"/>
        <v>87.260521690311577</v>
      </c>
      <c r="G22" s="74">
        <f t="shared" si="0"/>
        <v>88.706650647094605</v>
      </c>
      <c r="H22" s="73">
        <f t="shared" si="0"/>
        <v>90.160681182377587</v>
      </c>
      <c r="I22" s="74">
        <f t="shared" si="0"/>
        <v>91.622570587978473</v>
      </c>
      <c r="J22" s="73">
        <f t="shared" si="0"/>
        <v>93.092276840841123</v>
      </c>
      <c r="K22" s="75">
        <f t="shared" si="0"/>
        <v>94.56975858491046</v>
      </c>
    </row>
    <row r="23" spans="1:11" x14ac:dyDescent="0.35">
      <c r="A23" s="132">
        <v>100</v>
      </c>
      <c r="B23" s="67">
        <f t="shared" si="1"/>
        <v>96.054975113672953</v>
      </c>
      <c r="C23" s="68">
        <f t="shared" si="1"/>
        <v>97.54788635332811</v>
      </c>
      <c r="D23" s="67">
        <f t="shared" si="1"/>
        <v>99.048452846566704</v>
      </c>
      <c r="E23" s="68">
        <f t="shared" si="1"/>
        <v>100.55663573692379</v>
      </c>
      <c r="F23" s="67">
        <f t="shared" ref="F23:K32" si="2">$B$7*(1-($B$6*$K$8/($A23+F$12)))^1.5*(2/3)^1.5*$B$9*SQRT(9806.6)*$K$6*($A23+F$12)^1.5*0.0000036</f>
        <v>102.07239675368211</v>
      </c>
      <c r="G23" s="68">
        <f t="shared" si="2"/>
        <v>103.59569819730248</v>
      </c>
      <c r="H23" s="67">
        <f t="shared" si="2"/>
        <v>105.1265029253547</v>
      </c>
      <c r="I23" s="68">
        <f t="shared" si="2"/>
        <v>106.66477433893088</v>
      </c>
      <c r="J23" s="67">
        <f t="shared" si="2"/>
        <v>108.2104763695168</v>
      </c>
      <c r="K23" s="69">
        <f t="shared" si="2"/>
        <v>109.76357346630289</v>
      </c>
    </row>
    <row r="24" spans="1:11" x14ac:dyDescent="0.35">
      <c r="A24" s="133">
        <v>110</v>
      </c>
      <c r="B24" s="70">
        <f t="shared" si="1"/>
        <v>111.32403058391799</v>
      </c>
      <c r="C24" s="71">
        <f t="shared" si="1"/>
        <v>112.89181317056347</v>
      </c>
      <c r="D24" s="70">
        <f t="shared" si="1"/>
        <v>114.46688715653652</v>
      </c>
      <c r="E24" s="71">
        <f t="shared" si="1"/>
        <v>116.04921894312136</v>
      </c>
      <c r="F24" s="70">
        <f t="shared" si="2"/>
        <v>117.6387753918364</v>
      </c>
      <c r="G24" s="71">
        <f t="shared" si="2"/>
        <v>119.2355238140229</v>
      </c>
      <c r="H24" s="70">
        <f t="shared" si="2"/>
        <v>120.83943196075815</v>
      </c>
      <c r="I24" s="71">
        <f t="shared" si="2"/>
        <v>122.45046801308571</v>
      </c>
      <c r="J24" s="70">
        <f t="shared" si="2"/>
        <v>124.06860057254308</v>
      </c>
      <c r="K24" s="72">
        <f t="shared" si="2"/>
        <v>125.69379865198241</v>
      </c>
    </row>
    <row r="25" spans="1:11" x14ac:dyDescent="0.35">
      <c r="A25" s="131">
        <v>120</v>
      </c>
      <c r="B25" s="73">
        <f t="shared" si="1"/>
        <v>127.32603166666716</v>
      </c>
      <c r="C25" s="74">
        <f t="shared" si="1"/>
        <v>128.9652694256371</v>
      </c>
      <c r="D25" s="73">
        <f t="shared" si="1"/>
        <v>130.61148212333023</v>
      </c>
      <c r="E25" s="74">
        <f t="shared" si="1"/>
        <v>132.2646403314526</v>
      </c>
      <c r="F25" s="73">
        <f t="shared" si="2"/>
        <v>133.92471499108578</v>
      </c>
      <c r="G25" s="74">
        <f t="shared" si="2"/>
        <v>135.59167740502309</v>
      </c>
      <c r="H25" s="73">
        <f t="shared" si="2"/>
        <v>137.26549923032854</v>
      </c>
      <c r="I25" s="74">
        <f t="shared" si="2"/>
        <v>138.94615247110562</v>
      </c>
      <c r="J25" s="73">
        <f t="shared" si="2"/>
        <v>140.6336094714737</v>
      </c>
      <c r="K25" s="75">
        <f t="shared" si="2"/>
        <v>142.32784290873943</v>
      </c>
    </row>
    <row r="26" spans="1:11" x14ac:dyDescent="0.35">
      <c r="A26" s="131">
        <v>130</v>
      </c>
      <c r="B26" s="73">
        <f t="shared" si="1"/>
        <v>144.02882578676093</v>
      </c>
      <c r="C26" s="74">
        <f t="shared" si="1"/>
        <v>145.73653142949345</v>
      </c>
      <c r="D26" s="73">
        <f t="shared" si="1"/>
        <v>147.45093347471376</v>
      </c>
      <c r="E26" s="74">
        <f t="shared" si="1"/>
        <v>149.17200586791461</v>
      </c>
      <c r="F26" s="73">
        <f t="shared" si="2"/>
        <v>150.89972285636426</v>
      </c>
      <c r="G26" s="74">
        <f t="shared" si="2"/>
        <v>152.63405898332675</v>
      </c>
      <c r="H26" s="73">
        <f t="shared" si="2"/>
        <v>154.37498908243234</v>
      </c>
      <c r="I26" s="74">
        <f t="shared" si="2"/>
        <v>156.12248827220208</v>
      </c>
      <c r="J26" s="73">
        <f t="shared" si="2"/>
        <v>157.8765319507105</v>
      </c>
      <c r="K26" s="75">
        <f t="shared" si="2"/>
        <v>159.63709579039067</v>
      </c>
    </row>
    <row r="27" spans="1:11" x14ac:dyDescent="0.35">
      <c r="A27" s="131">
        <v>140</v>
      </c>
      <c r="B27" s="73">
        <f t="shared" si="1"/>
        <v>161.40415573297309</v>
      </c>
      <c r="C27" s="74">
        <f t="shared" si="1"/>
        <v>163.17768798455239</v>
      </c>
      <c r="D27" s="73">
        <f t="shared" si="1"/>
        <v>164.95766901078099</v>
      </c>
      <c r="E27" s="74">
        <f t="shared" si="1"/>
        <v>166.74407553218509</v>
      </c>
      <c r="F27" s="73">
        <f t="shared" si="2"/>
        <v>168.53688451959664</v>
      </c>
      <c r="G27" s="74">
        <f t="shared" si="2"/>
        <v>170.33607318969882</v>
      </c>
      <c r="H27" s="73">
        <f t="shared" si="2"/>
        <v>172.1416190006845</v>
      </c>
      <c r="I27" s="74">
        <f t="shared" si="2"/>
        <v>173.95349964801713</v>
      </c>
      <c r="J27" s="73">
        <f t="shared" si="2"/>
        <v>175.77169306029901</v>
      </c>
      <c r="K27" s="75">
        <f t="shared" si="2"/>
        <v>177.59617739523708</v>
      </c>
    </row>
    <row r="28" spans="1:11" x14ac:dyDescent="0.35">
      <c r="A28" s="132">
        <v>150</v>
      </c>
      <c r="B28" s="73">
        <f t="shared" si="1"/>
        <v>179.42693103570591</v>
      </c>
      <c r="C28" s="76">
        <f t="shared" si="1"/>
        <v>181.26393258590724</v>
      </c>
      <c r="D28" s="77">
        <f t="shared" si="1"/>
        <v>183.10716086761721</v>
      </c>
      <c r="E28" s="76">
        <f t="shared" si="1"/>
        <v>184.95659491652353</v>
      </c>
      <c r="F28" s="77">
        <f t="shared" si="2"/>
        <v>186.81221397865016</v>
      </c>
      <c r="G28" s="76">
        <f t="shared" si="2"/>
        <v>188.67399750686118</v>
      </c>
      <c r="H28" s="77">
        <f t="shared" si="2"/>
        <v>190.54192515744961</v>
      </c>
      <c r="I28" s="76">
        <f t="shared" si="2"/>
        <v>192.41597678680182</v>
      </c>
      <c r="J28" s="77">
        <f t="shared" si="2"/>
        <v>194.29613244813893</v>
      </c>
      <c r="K28" s="78">
        <f t="shared" si="2"/>
        <v>196.18237238833106</v>
      </c>
    </row>
    <row r="29" spans="1:11" x14ac:dyDescent="0.35">
      <c r="A29" s="133">
        <v>160</v>
      </c>
      <c r="B29" s="79">
        <f t="shared" si="1"/>
        <v>198.07467704478577</v>
      </c>
      <c r="C29" s="80">
        <f t="shared" si="1"/>
        <v>199.9730270424034</v>
      </c>
      <c r="D29" s="79">
        <f t="shared" si="1"/>
        <v>201.87740319060046</v>
      </c>
      <c r="E29" s="80">
        <f t="shared" si="1"/>
        <v>203.78778648040134</v>
      </c>
      <c r="F29" s="79">
        <f t="shared" si="2"/>
        <v>205.70415808158972</v>
      </c>
      <c r="G29" s="80">
        <f t="shared" si="2"/>
        <v>207.62649933992546</v>
      </c>
      <c r="H29" s="79">
        <f t="shared" si="2"/>
        <v>209.55479177442086</v>
      </c>
      <c r="I29" s="80">
        <f t="shared" si="2"/>
        <v>211.48901707467385</v>
      </c>
      <c r="J29" s="79">
        <f t="shared" si="2"/>
        <v>213.4291570982617</v>
      </c>
      <c r="K29" s="81">
        <f t="shared" si="2"/>
        <v>215.37519386818695</v>
      </c>
    </row>
    <row r="30" spans="1:11" x14ac:dyDescent="0.35">
      <c r="A30" s="131">
        <v>170</v>
      </c>
      <c r="B30" s="82">
        <f t="shared" si="1"/>
        <v>217.3271095703785</v>
      </c>
      <c r="C30" s="83">
        <f t="shared" si="1"/>
        <v>219.28488655124627</v>
      </c>
      <c r="D30" s="82">
        <f t="shared" si="1"/>
        <v>221.24850731528497</v>
      </c>
      <c r="E30" s="83">
        <f t="shared" si="1"/>
        <v>223.21795452273042</v>
      </c>
      <c r="F30" s="82">
        <f t="shared" si="2"/>
        <v>225.19321098726019</v>
      </c>
      <c r="G30" s="83">
        <f t="shared" si="2"/>
        <v>227.17425967374558</v>
      </c>
      <c r="H30" s="82">
        <f t="shared" si="2"/>
        <v>229.16108369604669</v>
      </c>
      <c r="I30" s="83">
        <f t="shared" si="2"/>
        <v>231.15366631485441</v>
      </c>
      <c r="J30" s="82">
        <f t="shared" si="2"/>
        <v>233.1519909355741</v>
      </c>
      <c r="K30" s="84">
        <f t="shared" si="2"/>
        <v>235.15604110625139</v>
      </c>
    </row>
    <row r="31" spans="1:11" x14ac:dyDescent="0.35">
      <c r="A31" s="131">
        <v>180</v>
      </c>
      <c r="B31" s="82">
        <f t="shared" si="1"/>
        <v>237.16580051554195</v>
      </c>
      <c r="C31" s="83">
        <f t="shared" si="1"/>
        <v>239.18125299071917</v>
      </c>
      <c r="D31" s="82">
        <f t="shared" si="1"/>
        <v>241.20238249572168</v>
      </c>
      <c r="E31" s="83">
        <f t="shared" si="1"/>
        <v>243.22917312924048</v>
      </c>
      <c r="F31" s="82">
        <f t="shared" si="2"/>
        <v>245.26160912283996</v>
      </c>
      <c r="G31" s="83">
        <f t="shared" si="2"/>
        <v>247.2996748391196</v>
      </c>
      <c r="H31" s="82">
        <f t="shared" si="2"/>
        <v>249.34335476990967</v>
      </c>
      <c r="I31" s="83">
        <f t="shared" si="2"/>
        <v>251.39263353449775</v>
      </c>
      <c r="J31" s="82">
        <f t="shared" si="2"/>
        <v>253.44749587789588</v>
      </c>
      <c r="K31" s="84">
        <f t="shared" si="2"/>
        <v>255.50792666913546</v>
      </c>
    </row>
    <row r="32" spans="1:11" x14ac:dyDescent="0.35">
      <c r="A32" s="131">
        <v>190</v>
      </c>
      <c r="B32" s="82">
        <f t="shared" si="1"/>
        <v>257.57391089959538</v>
      </c>
      <c r="C32" s="83">
        <f t="shared" si="1"/>
        <v>259.64543368136282</v>
      </c>
      <c r="D32" s="82">
        <f t="shared" si="1"/>
        <v>261.72248024562424</v>
      </c>
      <c r="E32" s="83">
        <f t="shared" si="1"/>
        <v>263.80503594108478</v>
      </c>
      <c r="F32" s="82">
        <f t="shared" si="2"/>
        <v>265.89308623241857</v>
      </c>
      <c r="G32" s="83">
        <f t="shared" si="2"/>
        <v>267.98661669874696</v>
      </c>
      <c r="H32" s="82">
        <f t="shared" si="2"/>
        <v>270.0856130321435</v>
      </c>
      <c r="I32" s="83">
        <f t="shared" si="2"/>
        <v>272.19006103616965</v>
      </c>
      <c r="J32" s="82">
        <f t="shared" si="2"/>
        <v>274.29994662443045</v>
      </c>
      <c r="K32" s="84">
        <f t="shared" si="2"/>
        <v>276.41525581916352</v>
      </c>
    </row>
    <row r="33" spans="1:11" x14ac:dyDescent="0.35">
      <c r="A33" s="132">
        <v>200</v>
      </c>
      <c r="B33" s="77">
        <f t="shared" si="1"/>
        <v>278.53597474984844</v>
      </c>
      <c r="C33" s="76">
        <f t="shared" si="1"/>
        <v>280.66208965184336</v>
      </c>
      <c r="D33" s="77">
        <f t="shared" si="1"/>
        <v>282.79358686504276</v>
      </c>
      <c r="E33" s="76">
        <f t="shared" si="1"/>
        <v>284.93045283256345</v>
      </c>
      <c r="F33" s="77">
        <f t="shared" ref="F33:K42" si="3">$B$7*(1-($B$6*$K$8/($A33+F$12)))^1.5*(2/3)^1.5*$B$9*SQRT(9806.6)*$K$6*($A33+F$12)^1.5*0.0000036</f>
        <v>287.07267409944882</v>
      </c>
      <c r="G33" s="76">
        <f t="shared" si="3"/>
        <v>289.22023731140098</v>
      </c>
      <c r="H33" s="77">
        <f t="shared" si="3"/>
        <v>291.37312921352753</v>
      </c>
      <c r="I33" s="76">
        <f t="shared" si="3"/>
        <v>293.53133664911854</v>
      </c>
      <c r="J33" s="77">
        <f t="shared" si="3"/>
        <v>295.69484655843848</v>
      </c>
      <c r="K33" s="78">
        <f t="shared" si="3"/>
        <v>297.86364597754078</v>
      </c>
    </row>
    <row r="34" spans="1:11" x14ac:dyDescent="0.35">
      <c r="A34" s="133">
        <v>210</v>
      </c>
      <c r="B34" s="79">
        <f t="shared" ref="B34:E53" si="4">$B$7*(1-($B$6*$K$8/($A34+B$12)))^1.5*(2/3)^1.5*$B$9*SQRT(9806.6)*$K$6*($A34+B$12)^1.5*0.0000036</f>
        <v>300.03772203710253</v>
      </c>
      <c r="C34" s="80">
        <f t="shared" si="4"/>
        <v>302.21706196128019</v>
      </c>
      <c r="D34" s="79">
        <f t="shared" si="4"/>
        <v>304.40165306658133</v>
      </c>
      <c r="E34" s="80">
        <f t="shared" si="4"/>
        <v>306.59148276075865</v>
      </c>
      <c r="F34" s="79">
        <f t="shared" si="3"/>
        <v>308.78653854172103</v>
      </c>
      <c r="G34" s="80">
        <f t="shared" si="3"/>
        <v>310.98680799646309</v>
      </c>
      <c r="H34" s="79">
        <f t="shared" si="3"/>
        <v>313.19227880001159</v>
      </c>
      <c r="I34" s="80">
        <f t="shared" si="3"/>
        <v>315.4029387143886</v>
      </c>
      <c r="J34" s="79">
        <f t="shared" si="3"/>
        <v>317.61877558759682</v>
      </c>
      <c r="K34" s="81">
        <f t="shared" si="3"/>
        <v>319.83977735261374</v>
      </c>
    </row>
    <row r="35" spans="1:11" x14ac:dyDescent="0.35">
      <c r="A35" s="131">
        <v>220</v>
      </c>
      <c r="B35" s="82">
        <f t="shared" si="4"/>
        <v>322.06593202640585</v>
      </c>
      <c r="C35" s="83">
        <f t="shared" si="4"/>
        <v>324.29722770896205</v>
      </c>
      <c r="D35" s="82">
        <f t="shared" si="4"/>
        <v>326.5336525823364</v>
      </c>
      <c r="E35" s="83">
        <f t="shared" si="4"/>
        <v>328.77519490971059</v>
      </c>
      <c r="F35" s="82">
        <f t="shared" si="3"/>
        <v>331.02184303446904</v>
      </c>
      <c r="G35" s="83">
        <f t="shared" si="3"/>
        <v>333.27358537929103</v>
      </c>
      <c r="H35" s="82">
        <f t="shared" si="3"/>
        <v>335.53041044525423</v>
      </c>
      <c r="I35" s="83">
        <f t="shared" si="3"/>
        <v>337.79230681095316</v>
      </c>
      <c r="J35" s="82">
        <f t="shared" si="3"/>
        <v>340.05926313163633</v>
      </c>
      <c r="K35" s="84">
        <f t="shared" si="3"/>
        <v>342.33126813834741</v>
      </c>
    </row>
    <row r="36" spans="1:11" x14ac:dyDescent="0.35">
      <c r="A36" s="131">
        <v>230</v>
      </c>
      <c r="B36" s="82">
        <f t="shared" si="4"/>
        <v>344.60831063708872</v>
      </c>
      <c r="C36" s="83">
        <f t="shared" si="4"/>
        <v>346.89037950799127</v>
      </c>
      <c r="D36" s="82">
        <f t="shared" si="4"/>
        <v>349.17746370450351</v>
      </c>
      <c r="E36" s="83">
        <f t="shared" si="4"/>
        <v>351.46955225258353</v>
      </c>
      <c r="F36" s="82">
        <f t="shared" si="3"/>
        <v>353.76663424991716</v>
      </c>
      <c r="G36" s="83">
        <f t="shared" si="3"/>
        <v>356.06869886513158</v>
      </c>
      <c r="H36" s="82">
        <f t="shared" si="3"/>
        <v>358.3757353370363</v>
      </c>
      <c r="I36" s="83">
        <f t="shared" si="3"/>
        <v>360.68773297386304</v>
      </c>
      <c r="J36" s="82">
        <f t="shared" si="3"/>
        <v>363.00468115252818</v>
      </c>
      <c r="K36" s="84">
        <f t="shared" si="3"/>
        <v>365.32656931789421</v>
      </c>
    </row>
    <row r="37" spans="1:11" x14ac:dyDescent="0.35">
      <c r="A37" s="131">
        <v>240</v>
      </c>
      <c r="B37" s="82">
        <f t="shared" si="4"/>
        <v>367.65338698205227</v>
      </c>
      <c r="C37" s="83">
        <f t="shared" si="4"/>
        <v>369.9851237236125</v>
      </c>
      <c r="D37" s="82">
        <f t="shared" si="4"/>
        <v>372.32176918700219</v>
      </c>
      <c r="E37" s="83">
        <f t="shared" si="4"/>
        <v>374.66331308177183</v>
      </c>
      <c r="F37" s="82">
        <f t="shared" si="3"/>
        <v>377.00974518192459</v>
      </c>
      <c r="G37" s="83">
        <f t="shared" si="3"/>
        <v>379.36105532523794</v>
      </c>
      <c r="H37" s="82">
        <f t="shared" si="3"/>
        <v>381.71723341260707</v>
      </c>
      <c r="I37" s="83">
        <f t="shared" si="3"/>
        <v>384.07826940739636</v>
      </c>
      <c r="J37" s="82">
        <f t="shared" si="3"/>
        <v>386.44415333479202</v>
      </c>
      <c r="K37" s="84">
        <f t="shared" si="3"/>
        <v>388.81487528117532</v>
      </c>
    </row>
    <row r="38" spans="1:11" x14ac:dyDescent="0.35">
      <c r="A38" s="132">
        <v>250</v>
      </c>
      <c r="B38" s="77">
        <f t="shared" si="4"/>
        <v>391.19042539349772</v>
      </c>
      <c r="C38" s="76">
        <f t="shared" si="4"/>
        <v>393.57079387866588</v>
      </c>
      <c r="D38" s="77">
        <f t="shared" si="4"/>
        <v>395.95597100293628</v>
      </c>
      <c r="E38" s="76">
        <f t="shared" si="4"/>
        <v>398.34594709131972</v>
      </c>
      <c r="F38" s="77">
        <f t="shared" si="3"/>
        <v>400.74071252699076</v>
      </c>
      <c r="G38" s="76">
        <f t="shared" si="3"/>
        <v>403.14025775070735</v>
      </c>
      <c r="H38" s="77">
        <f t="shared" si="3"/>
        <v>405.54457326024004</v>
      </c>
      <c r="I38" s="76">
        <f t="shared" si="3"/>
        <v>407.9536496098068</v>
      </c>
      <c r="J38" s="77">
        <f t="shared" si="3"/>
        <v>410.36747740951353</v>
      </c>
      <c r="K38" s="78">
        <f t="shared" si="3"/>
        <v>412.78604732481017</v>
      </c>
    </row>
    <row r="39" spans="1:11" x14ac:dyDescent="0.35">
      <c r="A39" s="133">
        <v>260</v>
      </c>
      <c r="B39" s="79">
        <f t="shared" si="4"/>
        <v>415.20935007594676</v>
      </c>
      <c r="C39" s="80">
        <f t="shared" si="4"/>
        <v>417.63737643743718</v>
      </c>
      <c r="D39" s="79">
        <f t="shared" si="4"/>
        <v>420.07011723753493</v>
      </c>
      <c r="E39" s="80">
        <f t="shared" si="4"/>
        <v>422.50756335771507</v>
      </c>
      <c r="F39" s="79">
        <f t="shared" si="3"/>
        <v>424.94970573215602</v>
      </c>
      <c r="G39" s="80">
        <f t="shared" si="3"/>
        <v>427.39653534723902</v>
      </c>
      <c r="H39" s="79">
        <f t="shared" si="3"/>
        <v>429.84804324104675</v>
      </c>
      <c r="I39" s="80">
        <f t="shared" si="3"/>
        <v>432.30422050287041</v>
      </c>
      <c r="J39" s="79">
        <f t="shared" si="3"/>
        <v>434.76505827272615</v>
      </c>
      <c r="K39" s="81">
        <f t="shared" si="3"/>
        <v>437.23054774087331</v>
      </c>
    </row>
    <row r="40" spans="1:11" x14ac:dyDescent="0.35">
      <c r="A40" s="131">
        <v>270</v>
      </c>
      <c r="B40" s="82">
        <f t="shared" si="4"/>
        <v>439.70068014734312</v>
      </c>
      <c r="C40" s="83">
        <f t="shared" si="4"/>
        <v>442.17544678146925</v>
      </c>
      <c r="D40" s="82">
        <f t="shared" si="4"/>
        <v>444.65483898143157</v>
      </c>
      <c r="E40" s="83">
        <f t="shared" si="4"/>
        <v>447.1388481337948</v>
      </c>
      <c r="F40" s="82">
        <f t="shared" si="3"/>
        <v>449.62746567306664</v>
      </c>
      <c r="G40" s="83">
        <f t="shared" si="3"/>
        <v>452.12068308125038</v>
      </c>
      <c r="H40" s="82">
        <f t="shared" si="3"/>
        <v>454.61849188740746</v>
      </c>
      <c r="I40" s="83">
        <f t="shared" si="3"/>
        <v>457.12088366723032</v>
      </c>
      <c r="J40" s="82">
        <f t="shared" si="3"/>
        <v>459.627850042609</v>
      </c>
      <c r="K40" s="84">
        <f t="shared" si="3"/>
        <v>462.1393826812166</v>
      </c>
    </row>
    <row r="41" spans="1:11" x14ac:dyDescent="0.35">
      <c r="A41" s="131">
        <v>280</v>
      </c>
      <c r="B41" s="82">
        <f t="shared" si="4"/>
        <v>464.65547329608916</v>
      </c>
      <c r="C41" s="83">
        <f t="shared" si="4"/>
        <v>467.17611364522128</v>
      </c>
      <c r="D41" s="82">
        <f t="shared" si="4"/>
        <v>469.70129553115436</v>
      </c>
      <c r="E41" s="83">
        <f t="shared" si="4"/>
        <v>472.23101080058143</v>
      </c>
      <c r="F41" s="82">
        <f t="shared" si="3"/>
        <v>474.765251343952</v>
      </c>
      <c r="G41" s="83">
        <f t="shared" si="3"/>
        <v>477.3040090950775</v>
      </c>
      <c r="H41" s="82">
        <f t="shared" si="3"/>
        <v>479.84727603075333</v>
      </c>
      <c r="I41" s="83">
        <f t="shared" si="3"/>
        <v>482.39504417037335</v>
      </c>
      <c r="J41" s="82">
        <f t="shared" si="3"/>
        <v>484.94730557555317</v>
      </c>
      <c r="K41" s="84">
        <f t="shared" si="3"/>
        <v>487.50405234976643</v>
      </c>
    </row>
    <row r="42" spans="1:11" x14ac:dyDescent="0.35">
      <c r="A42" s="131">
        <v>290</v>
      </c>
      <c r="B42" s="82">
        <f t="shared" si="4"/>
        <v>490.06527663796913</v>
      </c>
      <c r="C42" s="83">
        <f t="shared" si="4"/>
        <v>492.63097062624382</v>
      </c>
      <c r="D42" s="82">
        <f t="shared" si="4"/>
        <v>495.20112654144111</v>
      </c>
      <c r="E42" s="83">
        <f t="shared" si="4"/>
        <v>497.77573665082343</v>
      </c>
      <c r="F42" s="82">
        <f t="shared" si="3"/>
        <v>500.35479326171856</v>
      </c>
      <c r="G42" s="83">
        <f t="shared" si="3"/>
        <v>502.93828872117638</v>
      </c>
      <c r="H42" s="82">
        <f t="shared" si="3"/>
        <v>505.52621541562348</v>
      </c>
      <c r="I42" s="83">
        <f t="shared" si="3"/>
        <v>508.11856577053072</v>
      </c>
      <c r="J42" s="82">
        <f t="shared" si="3"/>
        <v>510.71533225007948</v>
      </c>
      <c r="K42" s="84">
        <f t="shared" si="3"/>
        <v>513.31650735683229</v>
      </c>
    </row>
    <row r="43" spans="1:11" x14ac:dyDescent="0.35">
      <c r="A43" s="132">
        <v>300</v>
      </c>
      <c r="B43" s="77">
        <f t="shared" si="4"/>
        <v>515.92208363140719</v>
      </c>
      <c r="C43" s="76">
        <f t="shared" si="4"/>
        <v>518.53205365216115</v>
      </c>
      <c r="D43" s="77">
        <f t="shared" si="4"/>
        <v>521.14641003487043</v>
      </c>
      <c r="E43" s="76">
        <f t="shared" si="4"/>
        <v>523.76514543241228</v>
      </c>
      <c r="F43" s="77">
        <f t="shared" ref="F43:K52" si="5">$B$7*(1-($B$6*$K$8/($A43+F$12)))^1.5*(2/3)^1.5*$B$9*SQRT(9806.6)*$K$6*($A43+F$12)^1.5*0.0000036</f>
        <v>526.38825253446555</v>
      </c>
      <c r="G43" s="76">
        <f t="shared" si="5"/>
        <v>529.0157240671964</v>
      </c>
      <c r="H43" s="77">
        <f t="shared" si="5"/>
        <v>531.64755279295514</v>
      </c>
      <c r="I43" s="76">
        <f t="shared" si="5"/>
        <v>534.28373150998607</v>
      </c>
      <c r="J43" s="77">
        <f t="shared" si="5"/>
        <v>536.92425305212237</v>
      </c>
      <c r="K43" s="78">
        <f t="shared" si="5"/>
        <v>539.56911028849959</v>
      </c>
    </row>
    <row r="44" spans="1:11" x14ac:dyDescent="0.35">
      <c r="A44" s="133">
        <v>310</v>
      </c>
      <c r="B44" s="79">
        <f t="shared" si="4"/>
        <v>542.21829612326235</v>
      </c>
      <c r="C44" s="80">
        <f t="shared" si="4"/>
        <v>544.87180349528228</v>
      </c>
      <c r="D44" s="79">
        <f t="shared" si="4"/>
        <v>547.52962537787562</v>
      </c>
      <c r="E44" s="80">
        <f t="shared" si="4"/>
        <v>550.19175477852116</v>
      </c>
      <c r="F44" s="79">
        <f t="shared" si="5"/>
        <v>552.85818473858956</v>
      </c>
      <c r="G44" s="80">
        <f t="shared" si="5"/>
        <v>555.52890833306242</v>
      </c>
      <c r="H44" s="79">
        <f t="shared" si="5"/>
        <v>558.20391867027081</v>
      </c>
      <c r="I44" s="80">
        <f t="shared" si="5"/>
        <v>560.88320889162424</v>
      </c>
      <c r="J44" s="79">
        <f t="shared" si="5"/>
        <v>563.56677217134654</v>
      </c>
      <c r="K44" s="81">
        <f t="shared" si="5"/>
        <v>566.25460171621773</v>
      </c>
    </row>
    <row r="45" spans="1:11" x14ac:dyDescent="0.35">
      <c r="A45" s="131">
        <v>320</v>
      </c>
      <c r="B45" s="82">
        <f t="shared" si="4"/>
        <v>568.9466907653117</v>
      </c>
      <c r="C45" s="83">
        <f t="shared" si="4"/>
        <v>571.64303258974644</v>
      </c>
      <c r="D45" s="82">
        <f t="shared" si="4"/>
        <v>574.34362049242895</v>
      </c>
      <c r="E45" s="83">
        <f t="shared" si="4"/>
        <v>577.04844780780297</v>
      </c>
      <c r="F45" s="82">
        <f t="shared" si="5"/>
        <v>579.75750790160828</v>
      </c>
      <c r="G45" s="83">
        <f t="shared" si="5"/>
        <v>582.47079417063412</v>
      </c>
      <c r="H45" s="82">
        <f t="shared" si="5"/>
        <v>585.18830004247206</v>
      </c>
      <c r="I45" s="83">
        <f t="shared" si="5"/>
        <v>587.91001897528679</v>
      </c>
      <c r="J45" s="82">
        <f t="shared" si="5"/>
        <v>590.6359444575744</v>
      </c>
      <c r="K45" s="84">
        <f t="shared" si="5"/>
        <v>593.36607000792787</v>
      </c>
    </row>
    <row r="46" spans="1:11" x14ac:dyDescent="0.35">
      <c r="A46" s="131">
        <v>330</v>
      </c>
      <c r="B46" s="82">
        <f t="shared" si="4"/>
        <v>596.10038917480927</v>
      </c>
      <c r="C46" s="83">
        <f t="shared" si="4"/>
        <v>598.83889553632105</v>
      </c>
      <c r="D46" s="82">
        <f t="shared" si="4"/>
        <v>601.58158269997386</v>
      </c>
      <c r="E46" s="83">
        <f t="shared" si="4"/>
        <v>604.32844430247076</v>
      </c>
      <c r="F46" s="82">
        <f t="shared" si="5"/>
        <v>607.07947400948012</v>
      </c>
      <c r="G46" s="83">
        <f t="shared" si="5"/>
        <v>609.83466551541835</v>
      </c>
      <c r="H46" s="82">
        <f t="shared" si="5"/>
        <v>612.59401254323427</v>
      </c>
      <c r="I46" s="83">
        <f t="shared" si="5"/>
        <v>615.35750884419292</v>
      </c>
      <c r="J46" s="82">
        <f t="shared" si="5"/>
        <v>618.12514819766557</v>
      </c>
      <c r="K46" s="84">
        <f t="shared" si="5"/>
        <v>620.89692441091415</v>
      </c>
    </row>
    <row r="47" spans="1:11" x14ac:dyDescent="0.35">
      <c r="A47" s="131">
        <v>340</v>
      </c>
      <c r="B47" s="82">
        <f t="shared" si="4"/>
        <v>623.67283131889178</v>
      </c>
      <c r="C47" s="83">
        <f t="shared" si="4"/>
        <v>626.45286278402841</v>
      </c>
      <c r="D47" s="82">
        <f t="shared" si="4"/>
        <v>629.23701269603384</v>
      </c>
      <c r="E47" s="83">
        <f t="shared" si="4"/>
        <v>632.02527497169331</v>
      </c>
      <c r="F47" s="82">
        <f t="shared" si="5"/>
        <v>634.81764355466919</v>
      </c>
      <c r="G47" s="83">
        <f t="shared" si="5"/>
        <v>637.61411241530152</v>
      </c>
      <c r="H47" s="82">
        <f t="shared" si="5"/>
        <v>640.41467555041538</v>
      </c>
      <c r="I47" s="83">
        <f t="shared" si="5"/>
        <v>643.21932698312582</v>
      </c>
      <c r="J47" s="82">
        <f t="shared" si="5"/>
        <v>646.02806076264824</v>
      </c>
      <c r="K47" s="84">
        <f t="shared" si="5"/>
        <v>648.84087096410815</v>
      </c>
    </row>
    <row r="48" spans="1:11" x14ac:dyDescent="0.35">
      <c r="A48" s="132">
        <v>350</v>
      </c>
      <c r="B48" s="77">
        <f t="shared" si="4"/>
        <v>651.65775168835182</v>
      </c>
      <c r="C48" s="76">
        <f t="shared" si="4"/>
        <v>654.47869706176289</v>
      </c>
      <c r="D48" s="77">
        <f t="shared" si="4"/>
        <v>657.30370123607884</v>
      </c>
      <c r="E48" s="76">
        <f t="shared" si="4"/>
        <v>660.1327583882088</v>
      </c>
      <c r="F48" s="77">
        <f t="shared" si="5"/>
        <v>662.96586272005129</v>
      </c>
      <c r="G48" s="76">
        <f t="shared" si="5"/>
        <v>665.80300845831846</v>
      </c>
      <c r="H48" s="77">
        <f t="shared" si="5"/>
        <v>668.644189854361</v>
      </c>
      <c r="I48" s="76">
        <f t="shared" si="5"/>
        <v>671.48940118398707</v>
      </c>
      <c r="J48" s="77">
        <f t="shared" si="5"/>
        <v>674.33863674729798</v>
      </c>
      <c r="K48" s="78">
        <f t="shared" si="5"/>
        <v>677.191890868511</v>
      </c>
    </row>
    <row r="49" spans="1:11" x14ac:dyDescent="0.35">
      <c r="A49" s="133">
        <v>360</v>
      </c>
      <c r="B49" s="79">
        <f t="shared" si="4"/>
        <v>680.04915789578968</v>
      </c>
      <c r="C49" s="80">
        <f t="shared" si="4"/>
        <v>682.91043220107872</v>
      </c>
      <c r="D49" s="79">
        <f t="shared" si="4"/>
        <v>685.77570817993876</v>
      </c>
      <c r="E49" s="80">
        <f t="shared" si="4"/>
        <v>688.64498025137289</v>
      </c>
      <c r="F49" s="79">
        <f t="shared" si="5"/>
        <v>691.51824285768021</v>
      </c>
      <c r="G49" s="80">
        <f t="shared" si="5"/>
        <v>694.39549046427317</v>
      </c>
      <c r="H49" s="79">
        <f t="shared" si="5"/>
        <v>697.27671755953747</v>
      </c>
      <c r="I49" s="80">
        <f t="shared" si="5"/>
        <v>700.16191865466021</v>
      </c>
      <c r="J49" s="79">
        <f t="shared" si="5"/>
        <v>703.05108828347977</v>
      </c>
      <c r="K49" s="81">
        <f t="shared" si="5"/>
        <v>705.94422100232657</v>
      </c>
    </row>
    <row r="50" spans="1:11" x14ac:dyDescent="0.35">
      <c r="A50" s="131">
        <v>370</v>
      </c>
      <c r="B50" s="82">
        <f t="shared" si="4"/>
        <v>708.84131138987402</v>
      </c>
      <c r="C50" s="83">
        <f t="shared" si="4"/>
        <v>711.74235404698061</v>
      </c>
      <c r="D50" s="82">
        <f t="shared" si="4"/>
        <v>714.64734359654324</v>
      </c>
      <c r="E50" s="83">
        <f t="shared" si="4"/>
        <v>717.55627468334728</v>
      </c>
      <c r="F50" s="82">
        <f t="shared" si="5"/>
        <v>720.46914197391231</v>
      </c>
      <c r="G50" s="83">
        <f t="shared" si="5"/>
        <v>723.38594015635476</v>
      </c>
      <c r="H50" s="82">
        <f t="shared" si="5"/>
        <v>726.30666394023865</v>
      </c>
      <c r="I50" s="83">
        <f t="shared" si="5"/>
        <v>729.23130805642825</v>
      </c>
      <c r="J50" s="82">
        <f t="shared" si="5"/>
        <v>732.15986725695166</v>
      </c>
      <c r="K50" s="84">
        <f t="shared" si="5"/>
        <v>735.0923363148529</v>
      </c>
    </row>
    <row r="51" spans="1:11" x14ac:dyDescent="0.35">
      <c r="A51" s="131">
        <v>380</v>
      </c>
      <c r="B51" s="82">
        <f t="shared" si="4"/>
        <v>738.02871002405959</v>
      </c>
      <c r="C51" s="83">
        <f t="shared" si="4"/>
        <v>740.9689831992381</v>
      </c>
      <c r="D51" s="82">
        <f t="shared" si="4"/>
        <v>743.91315067565597</v>
      </c>
      <c r="E51" s="83">
        <f t="shared" si="4"/>
        <v>746.86120730905259</v>
      </c>
      <c r="F51" s="82">
        <f t="shared" si="5"/>
        <v>749.81314797549737</v>
      </c>
      <c r="G51" s="83">
        <f t="shared" si="5"/>
        <v>752.76896757125985</v>
      </c>
      <c r="H51" s="82">
        <f t="shared" si="5"/>
        <v>755.72866101267334</v>
      </c>
      <c r="I51" s="83">
        <f t="shared" si="5"/>
        <v>758.69222323601048</v>
      </c>
      <c r="J51" s="82">
        <f t="shared" si="5"/>
        <v>761.65964919734904</v>
      </c>
      <c r="K51" s="84">
        <f t="shared" si="5"/>
        <v>764.63093387244044</v>
      </c>
    </row>
    <row r="52" spans="1:11" x14ac:dyDescent="0.35">
      <c r="A52" s="131">
        <v>390</v>
      </c>
      <c r="B52" s="82">
        <f t="shared" si="4"/>
        <v>767.60607225658703</v>
      </c>
      <c r="C52" s="83">
        <f t="shared" si="4"/>
        <v>770.58505936451672</v>
      </c>
      <c r="D52" s="82">
        <f t="shared" si="4"/>
        <v>773.56789023024839</v>
      </c>
      <c r="E52" s="83">
        <f t="shared" si="4"/>
        <v>776.5545599069809</v>
      </c>
      <c r="F52" s="82">
        <f t="shared" si="5"/>
        <v>779.54506346695757</v>
      </c>
      <c r="G52" s="83">
        <f t="shared" si="5"/>
        <v>782.53939600135539</v>
      </c>
      <c r="H52" s="82">
        <f t="shared" si="5"/>
        <v>785.53755262015375</v>
      </c>
      <c r="I52" s="83">
        <f t="shared" si="5"/>
        <v>788.53952845202457</v>
      </c>
      <c r="J52" s="82">
        <f t="shared" si="5"/>
        <v>791.54531864420142</v>
      </c>
      <c r="K52" s="84">
        <f t="shared" si="5"/>
        <v>794.55491836237684</v>
      </c>
    </row>
    <row r="53" spans="1:11" x14ac:dyDescent="0.35">
      <c r="A53" s="134">
        <v>400</v>
      </c>
      <c r="B53" s="135">
        <f t="shared" si="4"/>
        <v>797.5683227905738</v>
      </c>
      <c r="C53" s="106">
        <f t="shared" si="4"/>
        <v>800.58552713103438</v>
      </c>
      <c r="D53" s="107">
        <f t="shared" si="4"/>
        <v>803.60652660410494</v>
      </c>
      <c r="E53" s="106">
        <f t="shared" si="4"/>
        <v>806.63131644812563</v>
      </c>
      <c r="F53" s="107">
        <f t="shared" ref="F53:K62" si="6">$B$7*(1-($B$6*$K$8/($A53+F$12)))^1.5*(2/3)^1.5*$B$9*SQRT(9806.6)*$K$6*($A53+F$12)^1.5*0.0000036</f>
        <v>809.65989191931067</v>
      </c>
      <c r="G53" s="106">
        <f t="shared" si="6"/>
        <v>812.69224829164011</v>
      </c>
      <c r="H53" s="107">
        <f t="shared" si="6"/>
        <v>815.7283808567571</v>
      </c>
      <c r="I53" s="106">
        <f t="shared" si="6"/>
        <v>818.76828492384379</v>
      </c>
      <c r="J53" s="107">
        <f t="shared" si="6"/>
        <v>821.81195581952352</v>
      </c>
      <c r="K53" s="108">
        <f t="shared" si="6"/>
        <v>824.85938888774717</v>
      </c>
    </row>
    <row r="54" spans="1:11" x14ac:dyDescent="0.35">
      <c r="A54" s="131">
        <v>410</v>
      </c>
      <c r="B54" s="73">
        <f t="shared" ref="B54:E73" si="7">$B$7*(1-($B$6*$K$8/($A54+B$12)))^1.5*(2/3)^1.5*$B$9*SQRT(9806.6)*$K$6*($A54+B$12)^1.5*0.0000036</f>
        <v>827.91057948969194</v>
      </c>
      <c r="C54" s="74">
        <f t="shared" si="7"/>
        <v>830.96552300364579</v>
      </c>
      <c r="D54" s="73">
        <f t="shared" si="7"/>
        <v>834.024214824919</v>
      </c>
      <c r="E54" s="74">
        <f t="shared" si="7"/>
        <v>837.08665036571983</v>
      </c>
      <c r="F54" s="73">
        <f t="shared" si="6"/>
        <v>840.15282505506559</v>
      </c>
      <c r="G54" s="74">
        <f t="shared" si="6"/>
        <v>843.22273433867656</v>
      </c>
      <c r="H54" s="73">
        <f t="shared" si="6"/>
        <v>846.29637367887426</v>
      </c>
      <c r="I54" s="74">
        <f t="shared" si="6"/>
        <v>849.37373855447879</v>
      </c>
      <c r="J54" s="73">
        <f t="shared" si="6"/>
        <v>852.45482446070866</v>
      </c>
      <c r="K54" s="75">
        <f t="shared" si="6"/>
        <v>855.53962690908725</v>
      </c>
    </row>
    <row r="55" spans="1:11" x14ac:dyDescent="0.35">
      <c r="A55" s="131">
        <v>420</v>
      </c>
      <c r="B55" s="73">
        <f t="shared" si="7"/>
        <v>858.62814142734396</v>
      </c>
      <c r="C55" s="74">
        <f t="shared" si="7"/>
        <v>861.72036355930743</v>
      </c>
      <c r="D55" s="73">
        <f t="shared" si="7"/>
        <v>864.81628886482497</v>
      </c>
      <c r="E55" s="74">
        <f t="shared" si="7"/>
        <v>867.91591291964778</v>
      </c>
      <c r="F55" s="73">
        <f t="shared" si="6"/>
        <v>871.01923131535511</v>
      </c>
      <c r="G55" s="74">
        <f t="shared" si="6"/>
        <v>874.12623965924865</v>
      </c>
      <c r="H55" s="73">
        <f t="shared" si="6"/>
        <v>877.23693357426134</v>
      </c>
      <c r="I55" s="74">
        <f t="shared" si="6"/>
        <v>880.35130869886279</v>
      </c>
      <c r="J55" s="73">
        <f t="shared" si="6"/>
        <v>883.46936068697801</v>
      </c>
      <c r="K55" s="75">
        <f t="shared" si="6"/>
        <v>886.59108520788436</v>
      </c>
    </row>
    <row r="56" spans="1:11" x14ac:dyDescent="0.35">
      <c r="A56" s="131">
        <v>430</v>
      </c>
      <c r="B56" s="73">
        <f t="shared" si="7"/>
        <v>889.71647794612295</v>
      </c>
      <c r="C56" s="74">
        <f t="shared" si="7"/>
        <v>892.8455346014191</v>
      </c>
      <c r="D56" s="73">
        <f t="shared" si="7"/>
        <v>895.97825088858087</v>
      </c>
      <c r="E56" s="74">
        <f t="shared" si="7"/>
        <v>899.11462253741593</v>
      </c>
      <c r="F56" s="73">
        <f t="shared" si="6"/>
        <v>902.25464529265309</v>
      </c>
      <c r="G56" s="74">
        <f t="shared" si="6"/>
        <v>905.39831491383632</v>
      </c>
      <c r="H56" s="73">
        <f t="shared" si="6"/>
        <v>908.54562717526005</v>
      </c>
      <c r="I56" s="74">
        <f t="shared" si="6"/>
        <v>911.69657786586561</v>
      </c>
      <c r="J56" s="73">
        <f t="shared" si="6"/>
        <v>914.85116278917451</v>
      </c>
      <c r="K56" s="75">
        <f t="shared" si="6"/>
        <v>918.00937776318665</v>
      </c>
    </row>
    <row r="57" spans="1:11" x14ac:dyDescent="0.35">
      <c r="A57" s="131">
        <v>440</v>
      </c>
      <c r="B57" s="73">
        <f t="shared" si="7"/>
        <v>921.17121862030876</v>
      </c>
      <c r="C57" s="74">
        <f t="shared" si="7"/>
        <v>924.33668120727248</v>
      </c>
      <c r="D57" s="73">
        <f t="shared" si="7"/>
        <v>927.50576138504164</v>
      </c>
      <c r="E57" s="74">
        <f t="shared" si="7"/>
        <v>930.67845502874718</v>
      </c>
      <c r="F57" s="73">
        <f t="shared" si="6"/>
        <v>933.85475802759015</v>
      </c>
      <c r="G57" s="74">
        <f t="shared" si="6"/>
        <v>937.0346662847727</v>
      </c>
      <c r="H57" s="73">
        <f t="shared" si="6"/>
        <v>940.21817571741724</v>
      </c>
      <c r="I57" s="74">
        <f t="shared" si="6"/>
        <v>943.40528225648291</v>
      </c>
      <c r="J57" s="73">
        <f t="shared" si="6"/>
        <v>946.59598184669244</v>
      </c>
      <c r="K57" s="75">
        <f t="shared" si="6"/>
        <v>949.79027044645431</v>
      </c>
    </row>
    <row r="58" spans="1:11" x14ac:dyDescent="0.35">
      <c r="A58" s="132">
        <v>450</v>
      </c>
      <c r="B58" s="67">
        <f t="shared" si="7"/>
        <v>952.98814402778169</v>
      </c>
      <c r="C58" s="68">
        <f t="shared" si="7"/>
        <v>956.18959857622224</v>
      </c>
      <c r="D58" s="67">
        <f t="shared" si="7"/>
        <v>959.39463009077804</v>
      </c>
      <c r="E58" s="68">
        <f t="shared" si="7"/>
        <v>962.60323458383198</v>
      </c>
      <c r="F58" s="67">
        <f t="shared" si="6"/>
        <v>965.81540808107798</v>
      </c>
      <c r="G58" s="68">
        <f t="shared" si="6"/>
        <v>969.03114662143275</v>
      </c>
      <c r="H58" s="67">
        <f t="shared" si="6"/>
        <v>972.25044625698445</v>
      </c>
      <c r="I58" s="68">
        <f t="shared" si="6"/>
        <v>975.47330305289984</v>
      </c>
      <c r="J58" s="99">
        <f t="shared" si="6"/>
        <v>978.69971308736274</v>
      </c>
      <c r="K58" s="69">
        <f t="shared" si="6"/>
        <v>981.92967245149896</v>
      </c>
    </row>
    <row r="59" spans="1:11" x14ac:dyDescent="0.35">
      <c r="A59" s="133">
        <v>460</v>
      </c>
      <c r="B59" s="70">
        <f t="shared" si="7"/>
        <v>985.16317724930855</v>
      </c>
      <c r="C59" s="71">
        <f t="shared" si="7"/>
        <v>988.4002235975903</v>
      </c>
      <c r="D59" s="70">
        <f t="shared" si="7"/>
        <v>991.64080762587832</v>
      </c>
      <c r="E59" s="71">
        <f t="shared" si="7"/>
        <v>994.88492547636599</v>
      </c>
      <c r="F59" s="70">
        <f t="shared" si="6"/>
        <v>998.13257330383897</v>
      </c>
      <c r="G59" s="71">
        <f t="shared" si="6"/>
        <v>1001.383747275611</v>
      </c>
      <c r="H59" s="70">
        <f t="shared" si="6"/>
        <v>1004.6384435714513</v>
      </c>
      <c r="I59" s="71">
        <f t="shared" si="6"/>
        <v>1007.8966583835186</v>
      </c>
      <c r="J59" s="70">
        <f t="shared" si="6"/>
        <v>1011.1583879162936</v>
      </c>
      <c r="K59" s="72">
        <f t="shared" si="6"/>
        <v>1014.4236283865126</v>
      </c>
    </row>
    <row r="60" spans="1:11" x14ac:dyDescent="0.35">
      <c r="A60" s="131">
        <v>470</v>
      </c>
      <c r="B60" s="73">
        <f t="shared" si="7"/>
        <v>1017.6923760231093</v>
      </c>
      <c r="C60" s="74">
        <f t="shared" si="7"/>
        <v>1020.9646270671361</v>
      </c>
      <c r="D60" s="73">
        <f t="shared" si="7"/>
        <v>1024.2403777717084</v>
      </c>
      <c r="E60" s="74">
        <f t="shared" si="7"/>
        <v>1027.5196244019346</v>
      </c>
      <c r="F60" s="73">
        <f t="shared" si="6"/>
        <v>1030.8023632348638</v>
      </c>
      <c r="G60" s="74">
        <f t="shared" si="6"/>
        <v>1034.0885905594027</v>
      </c>
      <c r="H60" s="73">
        <f t="shared" si="6"/>
        <v>1037.3783026762724</v>
      </c>
      <c r="I60" s="74">
        <f t="shared" si="6"/>
        <v>1040.6714958979346</v>
      </c>
      <c r="J60" s="73">
        <f t="shared" si="6"/>
        <v>1043.9681665485334</v>
      </c>
      <c r="K60" s="75">
        <f t="shared" si="6"/>
        <v>1047.2683109638294</v>
      </c>
    </row>
    <row r="61" spans="1:11" x14ac:dyDescent="0.35">
      <c r="A61" s="131">
        <v>480</v>
      </c>
      <c r="B61" s="73">
        <f t="shared" si="7"/>
        <v>1050.5719254911496</v>
      </c>
      <c r="C61" s="74">
        <f t="shared" si="7"/>
        <v>1053.8790064893096</v>
      </c>
      <c r="D61" s="73">
        <f t="shared" si="7"/>
        <v>1057.1895503285723</v>
      </c>
      <c r="E61" s="74">
        <f t="shared" si="7"/>
        <v>1060.5035533905718</v>
      </c>
      <c r="F61" s="73">
        <f t="shared" si="6"/>
        <v>1063.8210120682668</v>
      </c>
      <c r="G61" s="74">
        <f t="shared" si="6"/>
        <v>1067.1419227658705</v>
      </c>
      <c r="H61" s="73">
        <f t="shared" si="6"/>
        <v>1070.4662818987993</v>
      </c>
      <c r="I61" s="74">
        <f t="shared" si="6"/>
        <v>1073.794085893619</v>
      </c>
      <c r="J61" s="73">
        <f t="shared" si="6"/>
        <v>1077.1253311879741</v>
      </c>
      <c r="K61" s="75">
        <f t="shared" si="6"/>
        <v>1080.4600142305392</v>
      </c>
    </row>
    <row r="62" spans="1:11" x14ac:dyDescent="0.35">
      <c r="A62" s="131">
        <v>490</v>
      </c>
      <c r="B62" s="73">
        <f t="shared" si="7"/>
        <v>1083.7981314809631</v>
      </c>
      <c r="C62" s="74">
        <f t="shared" si="7"/>
        <v>1087.1396794098118</v>
      </c>
      <c r="D62" s="73">
        <f t="shared" si="7"/>
        <v>1090.484654498506</v>
      </c>
      <c r="E62" s="74">
        <f t="shared" si="7"/>
        <v>1093.8330532392715</v>
      </c>
      <c r="F62" s="73">
        <f t="shared" si="6"/>
        <v>1097.1848721350875</v>
      </c>
      <c r="G62" s="74">
        <f t="shared" si="6"/>
        <v>1100.5401076996195</v>
      </c>
      <c r="H62" s="73">
        <f t="shared" si="6"/>
        <v>1103.8987564571817</v>
      </c>
      <c r="I62" s="74">
        <f t="shared" si="6"/>
        <v>1107.2608149426651</v>
      </c>
      <c r="J62" s="73">
        <f t="shared" si="6"/>
        <v>1110.6262797015015</v>
      </c>
      <c r="K62" s="75">
        <f t="shared" si="6"/>
        <v>1113.9951472895941</v>
      </c>
    </row>
    <row r="63" spans="1:11" x14ac:dyDescent="0.35">
      <c r="A63" s="134">
        <v>500</v>
      </c>
      <c r="B63" s="107">
        <f t="shared" si="7"/>
        <v>1117.3674142732748</v>
      </c>
      <c r="C63" s="106">
        <f t="shared" si="7"/>
        <v>1120.7430772292503</v>
      </c>
      <c r="D63" s="107">
        <f t="shared" si="7"/>
        <v>1124.1221327445473</v>
      </c>
      <c r="E63" s="106">
        <f t="shared" si="7"/>
        <v>1127.5045774164621</v>
      </c>
      <c r="F63" s="107">
        <f t="shared" ref="F63:K72" si="8">$B$7*(1-($B$6*$K$8/($A63+F$12)))^1.5*(2/3)^1.5*$B$9*SQRT(9806.6)*$K$6*($A63+F$12)^1.5*0.0000036</f>
        <v>1130.8904078525102</v>
      </c>
      <c r="G63" s="106">
        <f t="shared" si="8"/>
        <v>1134.2796206703702</v>
      </c>
      <c r="H63" s="107">
        <f t="shared" si="8"/>
        <v>1137.6722124978435</v>
      </c>
      <c r="I63" s="106">
        <f t="shared" si="8"/>
        <v>1141.0681799727924</v>
      </c>
      <c r="J63" s="107">
        <f t="shared" si="8"/>
        <v>1144.4675197430956</v>
      </c>
      <c r="K63" s="108">
        <f t="shared" si="8"/>
        <v>1147.8702284666047</v>
      </c>
    </row>
    <row r="64" spans="1:11" x14ac:dyDescent="0.35">
      <c r="A64" s="136">
        <v>510</v>
      </c>
      <c r="B64" s="137">
        <f t="shared" si="7"/>
        <v>1151.2763028110796</v>
      </c>
      <c r="C64" s="138">
        <f t="shared" si="7"/>
        <v>1154.6857394541523</v>
      </c>
      <c r="D64" s="137">
        <f t="shared" si="7"/>
        <v>1158.0985350832771</v>
      </c>
      <c r="E64" s="138">
        <f t="shared" si="7"/>
        <v>1161.5146863956738</v>
      </c>
      <c r="F64" s="137">
        <f t="shared" si="8"/>
        <v>1164.934190098294</v>
      </c>
      <c r="G64" s="138">
        <f t="shared" si="8"/>
        <v>1168.3570429077561</v>
      </c>
      <c r="H64" s="137">
        <f t="shared" si="8"/>
        <v>1171.7832415503101</v>
      </c>
      <c r="I64" s="138">
        <f t="shared" si="8"/>
        <v>1175.2127827617924</v>
      </c>
      <c r="J64" s="137">
        <f t="shared" si="8"/>
        <v>1178.6456632875672</v>
      </c>
      <c r="K64" s="139">
        <f t="shared" si="8"/>
        <v>1182.081879882491</v>
      </c>
    </row>
    <row r="65" spans="1:11" x14ac:dyDescent="0.35">
      <c r="A65" s="131">
        <v>520</v>
      </c>
      <c r="B65" s="73">
        <f t="shared" si="7"/>
        <v>1185.5214293108618</v>
      </c>
      <c r="C65" s="74">
        <f t="shared" si="7"/>
        <v>1188.9643083463773</v>
      </c>
      <c r="D65" s="73">
        <f t="shared" si="7"/>
        <v>1192.410513772081</v>
      </c>
      <c r="E65" s="74">
        <f t="shared" si="7"/>
        <v>1195.8600423803289</v>
      </c>
      <c r="F65" s="73">
        <f t="shared" si="8"/>
        <v>1199.31289097273</v>
      </c>
      <c r="G65" s="74">
        <f t="shared" si="8"/>
        <v>1202.7690563601248</v>
      </c>
      <c r="H65" s="73">
        <f t="shared" si="8"/>
        <v>1206.2285353625098</v>
      </c>
      <c r="I65" s="74">
        <f t="shared" si="8"/>
        <v>1209.6913248090245</v>
      </c>
      <c r="J65" s="73">
        <f t="shared" si="8"/>
        <v>1213.1574215378823</v>
      </c>
      <c r="K65" s="75">
        <f t="shared" si="8"/>
        <v>1216.6268223963491</v>
      </c>
    </row>
    <row r="66" spans="1:11" x14ac:dyDescent="0.35">
      <c r="A66" s="131">
        <v>530</v>
      </c>
      <c r="B66" s="73">
        <f t="shared" si="7"/>
        <v>1220.099524240683</v>
      </c>
      <c r="C66" s="74">
        <f t="shared" si="7"/>
        <v>1223.5755239361004</v>
      </c>
      <c r="D66" s="73">
        <f t="shared" si="7"/>
        <v>1227.0548183567348</v>
      </c>
      <c r="E66" s="74">
        <f t="shared" si="7"/>
        <v>1230.5374043855832</v>
      </c>
      <c r="F66" s="73">
        <f t="shared" si="8"/>
        <v>1234.0232789144829</v>
      </c>
      <c r="G66" s="74">
        <f t="shared" si="8"/>
        <v>1237.5124388440515</v>
      </c>
      <c r="H66" s="73">
        <f t="shared" si="8"/>
        <v>1241.0048810836572</v>
      </c>
      <c r="I66" s="74">
        <f t="shared" si="8"/>
        <v>1244.5006025513742</v>
      </c>
      <c r="J66" s="73">
        <f t="shared" si="8"/>
        <v>1247.9996001739394</v>
      </c>
      <c r="K66" s="75">
        <f t="shared" si="8"/>
        <v>1251.501870886716</v>
      </c>
    </row>
    <row r="67" spans="1:11" x14ac:dyDescent="0.35">
      <c r="A67" s="131">
        <v>540</v>
      </c>
      <c r="B67" s="82">
        <f t="shared" si="7"/>
        <v>1255.0074116336498</v>
      </c>
      <c r="C67" s="83">
        <f t="shared" si="7"/>
        <v>1258.5162193672311</v>
      </c>
      <c r="D67" s="82">
        <f t="shared" si="7"/>
        <v>1262.0282910484625</v>
      </c>
      <c r="E67" s="83">
        <f t="shared" si="7"/>
        <v>1265.5436236467988</v>
      </c>
      <c r="F67" s="82">
        <f t="shared" si="8"/>
        <v>1269.0622141401284</v>
      </c>
      <c r="G67" s="83">
        <f t="shared" si="8"/>
        <v>1272.5840595147242</v>
      </c>
      <c r="H67" s="82">
        <f t="shared" si="8"/>
        <v>1276.1091567652104</v>
      </c>
      <c r="I67" s="83">
        <f t="shared" si="8"/>
        <v>1279.6375028945172</v>
      </c>
      <c r="J67" s="82">
        <f t="shared" si="8"/>
        <v>1283.1690949138465</v>
      </c>
      <c r="K67" s="84">
        <f t="shared" si="8"/>
        <v>1286.7039298426341</v>
      </c>
    </row>
    <row r="68" spans="1:11" x14ac:dyDescent="0.35">
      <c r="A68" s="132">
        <v>550</v>
      </c>
      <c r="B68" s="77">
        <f t="shared" si="7"/>
        <v>1290.2420047085134</v>
      </c>
      <c r="C68" s="76">
        <f t="shared" si="7"/>
        <v>1293.783316547275</v>
      </c>
      <c r="D68" s="77">
        <f t="shared" si="7"/>
        <v>1297.3278624028289</v>
      </c>
      <c r="E68" s="76">
        <f t="shared" si="7"/>
        <v>1300.8756393271742</v>
      </c>
      <c r="F68" s="77">
        <f t="shared" si="8"/>
        <v>1304.4266443803481</v>
      </c>
      <c r="G68" s="76">
        <f t="shared" si="8"/>
        <v>1307.9808746304036</v>
      </c>
      <c r="H68" s="77">
        <f t="shared" si="8"/>
        <v>1311.5383271533728</v>
      </c>
      <c r="I68" s="76">
        <f t="shared" si="8"/>
        <v>1315.09899903322</v>
      </c>
      <c r="J68" s="77">
        <f t="shared" si="8"/>
        <v>1318.662887361812</v>
      </c>
      <c r="K68" s="78">
        <f t="shared" si="8"/>
        <v>1322.2299892388849</v>
      </c>
    </row>
    <row r="69" spans="1:11" x14ac:dyDescent="0.35">
      <c r="A69" s="131">
        <v>560</v>
      </c>
      <c r="B69" s="82">
        <f t="shared" si="7"/>
        <v>1325.800301772003</v>
      </c>
      <c r="C69" s="83">
        <f t="shared" si="7"/>
        <v>1329.3738220765292</v>
      </c>
      <c r="D69" s="82">
        <f t="shared" si="7"/>
        <v>1332.950547275588</v>
      </c>
      <c r="E69" s="83">
        <f t="shared" si="7"/>
        <v>1336.5304745000299</v>
      </c>
      <c r="F69" s="82">
        <f t="shared" si="8"/>
        <v>1340.1136008883993</v>
      </c>
      <c r="G69" s="83">
        <f t="shared" si="8"/>
        <v>1343.6999235868905</v>
      </c>
      <c r="H69" s="82">
        <f t="shared" si="8"/>
        <v>1347.2894397493287</v>
      </c>
      <c r="I69" s="83">
        <f t="shared" si="8"/>
        <v>1350.8821465371279</v>
      </c>
      <c r="J69" s="82">
        <f t="shared" si="8"/>
        <v>1354.4780411192587</v>
      </c>
      <c r="K69" s="84">
        <f t="shared" si="8"/>
        <v>1358.0771206722113</v>
      </c>
    </row>
    <row r="70" spans="1:11" x14ac:dyDescent="0.35">
      <c r="A70" s="131">
        <v>570</v>
      </c>
      <c r="B70" s="82">
        <f t="shared" si="7"/>
        <v>1361.6793823799662</v>
      </c>
      <c r="C70" s="83">
        <f t="shared" si="7"/>
        <v>1365.2848234339592</v>
      </c>
      <c r="D70" s="82">
        <f t="shared" si="7"/>
        <v>1368.8934410330546</v>
      </c>
      <c r="E70" s="83">
        <f t="shared" si="7"/>
        <v>1372.5052323835007</v>
      </c>
      <c r="F70" s="82">
        <f t="shared" si="8"/>
        <v>1376.1201946989067</v>
      </c>
      <c r="G70" s="83">
        <f t="shared" si="8"/>
        <v>1379.7383252002116</v>
      </c>
      <c r="H70" s="82">
        <f t="shared" si="8"/>
        <v>1383.3596211156407</v>
      </c>
      <c r="I70" s="83">
        <f t="shared" si="8"/>
        <v>1386.9840796806873</v>
      </c>
      <c r="J70" s="82">
        <f t="shared" si="8"/>
        <v>1390.6116981380765</v>
      </c>
      <c r="K70" s="84">
        <f t="shared" si="8"/>
        <v>1394.242473737728</v>
      </c>
    </row>
    <row r="71" spans="1:11" x14ac:dyDescent="0.35">
      <c r="A71" s="131">
        <v>580</v>
      </c>
      <c r="B71" s="82">
        <f t="shared" si="7"/>
        <v>1397.8764037367275</v>
      </c>
      <c r="C71" s="83">
        <f t="shared" si="7"/>
        <v>1401.5134853993045</v>
      </c>
      <c r="D71" s="82">
        <f t="shared" si="7"/>
        <v>1405.1537159967943</v>
      </c>
      <c r="E71" s="83">
        <f t="shared" si="7"/>
        <v>1408.797092807594</v>
      </c>
      <c r="F71" s="82">
        <f t="shared" si="8"/>
        <v>1412.443613117164</v>
      </c>
      <c r="G71" s="83">
        <f t="shared" si="8"/>
        <v>1416.0932742179643</v>
      </c>
      <c r="H71" s="82">
        <f t="shared" si="8"/>
        <v>1419.7460734094473</v>
      </c>
      <c r="I71" s="83">
        <f t="shared" si="8"/>
        <v>1423.4020079980141</v>
      </c>
      <c r="J71" s="82">
        <f t="shared" si="8"/>
        <v>1427.0610752969965</v>
      </c>
      <c r="K71" s="84">
        <f t="shared" si="8"/>
        <v>1430.723272626612</v>
      </c>
    </row>
    <row r="72" spans="1:11" x14ac:dyDescent="0.35">
      <c r="A72" s="131">
        <v>590</v>
      </c>
      <c r="B72" s="82">
        <f t="shared" si="7"/>
        <v>1434.3885973139525</v>
      </c>
      <c r="C72" s="83">
        <f t="shared" si="7"/>
        <v>1438.0570466929435</v>
      </c>
      <c r="D72" s="82">
        <f t="shared" si="7"/>
        <v>1441.7286181043082</v>
      </c>
      <c r="E72" s="83">
        <f t="shared" si="7"/>
        <v>1445.4033088955657</v>
      </c>
      <c r="F72" s="82">
        <f t="shared" si="8"/>
        <v>1449.0811164209661</v>
      </c>
      <c r="G72" s="83">
        <f t="shared" si="8"/>
        <v>1452.7620380414912</v>
      </c>
      <c r="H72" s="82">
        <f t="shared" si="8"/>
        <v>1456.4460711248114</v>
      </c>
      <c r="I72" s="83">
        <f t="shared" si="8"/>
        <v>1460.1332130452618</v>
      </c>
      <c r="J72" s="82">
        <f t="shared" si="8"/>
        <v>1463.82346118381</v>
      </c>
      <c r="K72" s="84">
        <f t="shared" si="8"/>
        <v>1467.5168129280419</v>
      </c>
    </row>
    <row r="73" spans="1:11" x14ac:dyDescent="0.35">
      <c r="A73" s="132">
        <v>600</v>
      </c>
      <c r="B73" s="77">
        <f t="shared" si="7"/>
        <v>1471.2132656721117</v>
      </c>
      <c r="C73" s="76">
        <f t="shared" si="7"/>
        <v>1474.9128168167356</v>
      </c>
      <c r="D73" s="77">
        <f t="shared" si="7"/>
        <v>1478.6154637691452</v>
      </c>
      <c r="E73" s="76">
        <f t="shared" si="7"/>
        <v>1482.3212039430805</v>
      </c>
      <c r="F73" s="77">
        <f t="shared" ref="F73:K82" si="9">$B$7*(1-($B$6*$K$8/($A73+F$12)))^1.5*(2/3)^1.5*$B$9*SQRT(9806.6)*$K$6*($A73+F$12)^1.5*0.0000036</f>
        <v>1486.0300347587445</v>
      </c>
      <c r="G73" s="76">
        <f t="shared" si="9"/>
        <v>1489.7419536427919</v>
      </c>
      <c r="H73" s="77">
        <f t="shared" si="9"/>
        <v>1493.4569580282844</v>
      </c>
      <c r="I73" s="76">
        <f t="shared" si="9"/>
        <v>1497.1750453546842</v>
      </c>
      <c r="J73" s="77">
        <f t="shared" si="9"/>
        <v>1500.896213067814</v>
      </c>
      <c r="K73" s="78">
        <f t="shared" si="9"/>
        <v>1504.6204586198319</v>
      </c>
    </row>
    <row r="74" spans="1:11" x14ac:dyDescent="0.35">
      <c r="A74" s="131">
        <v>610</v>
      </c>
      <c r="B74" s="82">
        <f t="shared" ref="B74:E97" si="10">$B$7*(1-($B$6*$K$8/($A74+B$12)))^1.5*(2/3)^1.5*$B$9*SQRT(9806.6)*$K$6*($A74+B$12)^1.5*0.0000036</f>
        <v>1508.3477794692103</v>
      </c>
      <c r="C74" s="83">
        <f t="shared" si="10"/>
        <v>1512.0781730807066</v>
      </c>
      <c r="D74" s="82">
        <f t="shared" si="10"/>
        <v>1515.8116369253366</v>
      </c>
      <c r="E74" s="83">
        <f t="shared" si="10"/>
        <v>1519.5481684803567</v>
      </c>
      <c r="F74" s="82">
        <f t="shared" si="9"/>
        <v>1523.2877652292209</v>
      </c>
      <c r="G74" s="83">
        <f t="shared" si="9"/>
        <v>1527.0304246615708</v>
      </c>
      <c r="H74" s="82">
        <f t="shared" si="9"/>
        <v>1530.7761442732151</v>
      </c>
      <c r="I74" s="83">
        <f t="shared" si="9"/>
        <v>1534.524921566082</v>
      </c>
      <c r="J74" s="82">
        <f t="shared" si="9"/>
        <v>1538.2767540482075</v>
      </c>
      <c r="K74" s="84">
        <f t="shared" si="9"/>
        <v>1542.0316392337236</v>
      </c>
    </row>
    <row r="75" spans="1:11" x14ac:dyDescent="0.35">
      <c r="A75" s="131">
        <v>620</v>
      </c>
      <c r="B75" s="82">
        <f t="shared" si="10"/>
        <v>1545.7895746428076</v>
      </c>
      <c r="C75" s="83">
        <f t="shared" si="10"/>
        <v>1549.5505578016757</v>
      </c>
      <c r="D75" s="82">
        <f t="shared" si="10"/>
        <v>1553.3145862425511</v>
      </c>
      <c r="E75" s="83">
        <f t="shared" si="10"/>
        <v>1557.0816575036456</v>
      </c>
      <c r="F75" s="82">
        <f t="shared" si="9"/>
        <v>1560.8517691291261</v>
      </c>
      <c r="G75" s="83">
        <f t="shared" si="9"/>
        <v>1564.6249186690993</v>
      </c>
      <c r="H75" s="82">
        <f t="shared" si="9"/>
        <v>1568.4011036795891</v>
      </c>
      <c r="I75" s="83">
        <f t="shared" si="9"/>
        <v>1572.1803217224972</v>
      </c>
      <c r="J75" s="82">
        <f t="shared" si="9"/>
        <v>1575.9625703656011</v>
      </c>
      <c r="K75" s="84">
        <f t="shared" si="9"/>
        <v>1579.7478471825168</v>
      </c>
    </row>
    <row r="76" spans="1:11" x14ac:dyDescent="0.35">
      <c r="A76" s="131">
        <v>630</v>
      </c>
      <c r="B76" s="82">
        <f t="shared" si="10"/>
        <v>1583.536149752674</v>
      </c>
      <c r="C76" s="83">
        <f t="shared" si="10"/>
        <v>1587.3274756613068</v>
      </c>
      <c r="D76" s="82">
        <f t="shared" si="10"/>
        <v>1591.1218224994195</v>
      </c>
      <c r="E76" s="83">
        <f t="shared" si="10"/>
        <v>1594.9191878637548</v>
      </c>
      <c r="F76" s="82">
        <f t="shared" si="9"/>
        <v>1598.7195693567983</v>
      </c>
      <c r="G76" s="83">
        <f t="shared" si="9"/>
        <v>1602.5229645867248</v>
      </c>
      <c r="H76" s="82">
        <f t="shared" si="9"/>
        <v>1606.3293711674032</v>
      </c>
      <c r="I76" s="83">
        <f t="shared" si="9"/>
        <v>1610.1387867183503</v>
      </c>
      <c r="J76" s="82">
        <f t="shared" si="9"/>
        <v>1613.9512088647248</v>
      </c>
      <c r="K76" s="84">
        <f t="shared" si="9"/>
        <v>1617.7666352373001</v>
      </c>
    </row>
    <row r="77" spans="1:11" x14ac:dyDescent="0.35">
      <c r="A77" s="131">
        <v>640</v>
      </c>
      <c r="B77" s="82">
        <f t="shared" si="10"/>
        <v>1621.5850634724397</v>
      </c>
      <c r="C77" s="83">
        <f t="shared" si="10"/>
        <v>1625.4064912120803</v>
      </c>
      <c r="D77" s="82">
        <f t="shared" si="10"/>
        <v>1629.2309161036992</v>
      </c>
      <c r="E77" s="83">
        <f t="shared" si="10"/>
        <v>1633.0583358003078</v>
      </c>
      <c r="F77" s="82">
        <f t="shared" si="9"/>
        <v>1636.8887479604243</v>
      </c>
      <c r="G77" s="83">
        <f t="shared" si="9"/>
        <v>1640.722150248037</v>
      </c>
      <c r="H77" s="82">
        <f t="shared" si="9"/>
        <v>1644.5585403326145</v>
      </c>
      <c r="I77" s="83">
        <f t="shared" si="9"/>
        <v>1648.3979158890527</v>
      </c>
      <c r="J77" s="82">
        <f t="shared" si="9"/>
        <v>1652.2402745976731</v>
      </c>
      <c r="K77" s="84">
        <f t="shared" si="9"/>
        <v>1656.0856141441964</v>
      </c>
    </row>
    <row r="78" spans="1:11" x14ac:dyDescent="0.35">
      <c r="A78" s="132">
        <v>650</v>
      </c>
      <c r="B78" s="77">
        <f t="shared" si="10"/>
        <v>1659.9339322197175</v>
      </c>
      <c r="C78" s="76">
        <f t="shared" si="10"/>
        <v>1663.7852265206902</v>
      </c>
      <c r="D78" s="77">
        <f t="shared" si="10"/>
        <v>1667.6394947489059</v>
      </c>
      <c r="E78" s="76">
        <f t="shared" si="10"/>
        <v>1671.4967346114697</v>
      </c>
      <c r="F78" s="77">
        <f t="shared" si="9"/>
        <v>1675.356943820783</v>
      </c>
      <c r="G78" s="76">
        <f t="shared" si="9"/>
        <v>1679.2201200945217</v>
      </c>
      <c r="H78" s="77">
        <f t="shared" si="9"/>
        <v>1683.0862611556165</v>
      </c>
      <c r="I78" s="76">
        <f t="shared" si="9"/>
        <v>1686.955364732235</v>
      </c>
      <c r="J78" s="77">
        <f t="shared" si="9"/>
        <v>1690.8274285577561</v>
      </c>
      <c r="K78" s="78">
        <f t="shared" si="9"/>
        <v>1694.7024503707535</v>
      </c>
    </row>
    <row r="79" spans="1:11" x14ac:dyDescent="0.35">
      <c r="A79" s="131">
        <v>660</v>
      </c>
      <c r="B79" s="82">
        <f t="shared" si="10"/>
        <v>1698.5804279149772</v>
      </c>
      <c r="C79" s="83">
        <f t="shared" si="10"/>
        <v>1702.4613589393296</v>
      </c>
      <c r="D79" s="82">
        <f t="shared" si="10"/>
        <v>1706.3452411978521</v>
      </c>
      <c r="E79" s="83">
        <f t="shared" si="10"/>
        <v>1710.2320724497047</v>
      </c>
      <c r="F79" s="82">
        <f t="shared" si="9"/>
        <v>1714.1218504591336</v>
      </c>
      <c r="G79" s="83">
        <f t="shared" si="9"/>
        <v>1718.014572995475</v>
      </c>
      <c r="H79" s="82">
        <f t="shared" si="9"/>
        <v>1721.9102378331131</v>
      </c>
      <c r="I79" s="83">
        <f t="shared" si="9"/>
        <v>1725.8088427514713</v>
      </c>
      <c r="J79" s="82">
        <f t="shared" si="9"/>
        <v>1729.7103855350076</v>
      </c>
      <c r="K79" s="84">
        <f t="shared" si="9"/>
        <v>1733.6148639731625</v>
      </c>
    </row>
    <row r="80" spans="1:11" x14ac:dyDescent="0.35">
      <c r="A80" s="131">
        <v>670</v>
      </c>
      <c r="B80" s="82">
        <f t="shared" si="10"/>
        <v>1737.5222758603659</v>
      </c>
      <c r="C80" s="83">
        <f t="shared" si="10"/>
        <v>1741.432618996017</v>
      </c>
      <c r="D80" s="82">
        <f t="shared" si="10"/>
        <v>1745.3458911844518</v>
      </c>
      <c r="E80" s="83">
        <f t="shared" si="10"/>
        <v>1749.2620902349408</v>
      </c>
      <c r="F80" s="82">
        <f t="shared" si="9"/>
        <v>1753.1812139616552</v>
      </c>
      <c r="G80" s="83">
        <f t="shared" si="9"/>
        <v>1757.1032601836616</v>
      </c>
      <c r="H80" s="82">
        <f t="shared" si="9"/>
        <v>1761.0282267248915</v>
      </c>
      <c r="I80" s="83">
        <f t="shared" si="9"/>
        <v>1764.9561114141377</v>
      </c>
      <c r="J80" s="82">
        <f t="shared" si="9"/>
        <v>1768.8869120850263</v>
      </c>
      <c r="K80" s="84">
        <f t="shared" si="9"/>
        <v>1772.8206265759989</v>
      </c>
    </row>
    <row r="81" spans="1:11" x14ac:dyDescent="0.35">
      <c r="A81" s="131">
        <v>680</v>
      </c>
      <c r="B81" s="82">
        <f t="shared" si="10"/>
        <v>1776.7572527302991</v>
      </c>
      <c r="C81" s="83">
        <f t="shared" si="10"/>
        <v>1780.6967883959544</v>
      </c>
      <c r="D81" s="82">
        <f t="shared" si="10"/>
        <v>1784.6392314257507</v>
      </c>
      <c r="E81" s="83">
        <f t="shared" si="10"/>
        <v>1788.584579677223</v>
      </c>
      <c r="F81" s="82">
        <f t="shared" si="9"/>
        <v>1792.532831012637</v>
      </c>
      <c r="G81" s="83">
        <f t="shared" si="9"/>
        <v>1796.4839832989796</v>
      </c>
      <c r="H81" s="82">
        <f t="shared" si="9"/>
        <v>1800.4380344079084</v>
      </c>
      <c r="I81" s="83">
        <f t="shared" si="9"/>
        <v>1804.3949822157858</v>
      </c>
      <c r="J81" s="82">
        <f t="shared" si="9"/>
        <v>1808.3548246036173</v>
      </c>
      <c r="K81" s="84">
        <f t="shared" si="9"/>
        <v>1812.3175594570566</v>
      </c>
    </row>
    <row r="82" spans="1:11" x14ac:dyDescent="0.35">
      <c r="A82" s="131">
        <v>690</v>
      </c>
      <c r="B82" s="82">
        <f t="shared" si="10"/>
        <v>1816.2831846663871</v>
      </c>
      <c r="C82" s="83">
        <f t="shared" si="10"/>
        <v>1820.2516981264962</v>
      </c>
      <c r="D82" s="82">
        <f t="shared" si="10"/>
        <v>1824.2230977368699</v>
      </c>
      <c r="E82" s="83">
        <f t="shared" si="10"/>
        <v>1828.1973814015637</v>
      </c>
      <c r="F82" s="82">
        <f t="shared" si="9"/>
        <v>1832.1745470291987</v>
      </c>
      <c r="G82" s="83">
        <f t="shared" si="9"/>
        <v>1836.154592532936</v>
      </c>
      <c r="H82" s="82">
        <f t="shared" si="9"/>
        <v>1840.1375158304691</v>
      </c>
      <c r="I82" s="83">
        <f t="shared" si="9"/>
        <v>1844.1233148439912</v>
      </c>
      <c r="J82" s="82">
        <f t="shared" si="9"/>
        <v>1848.1119875001962</v>
      </c>
      <c r="K82" s="84">
        <f t="shared" si="9"/>
        <v>1852.1035317302619</v>
      </c>
    </row>
    <row r="83" spans="1:11" x14ac:dyDescent="0.35">
      <c r="A83" s="132">
        <v>700</v>
      </c>
      <c r="B83" s="77">
        <f t="shared" si="10"/>
        <v>1856.0979454698104</v>
      </c>
      <c r="C83" s="76">
        <f t="shared" si="10"/>
        <v>1860.0952266589322</v>
      </c>
      <c r="D83" s="77">
        <f t="shared" si="10"/>
        <v>1864.0953732421256</v>
      </c>
      <c r="E83" s="76">
        <f t="shared" si="10"/>
        <v>1868.0983831683247</v>
      </c>
      <c r="F83" s="77">
        <f t="shared" ref="F83:K97" si="11">$B$7*(1-($B$6*$K$8/($A83+F$12)))^1.5*(2/3)^1.5*$B$9*SQRT(9806.6)*$K$6*($A83+F$12)^1.5*0.0000036</f>
        <v>1872.1042543908391</v>
      </c>
      <c r="G83" s="76">
        <f t="shared" si="11"/>
        <v>1876.1129848673791</v>
      </c>
      <c r="H83" s="77">
        <f t="shared" si="11"/>
        <v>1880.1245725600143</v>
      </c>
      <c r="I83" s="76">
        <f t="shared" si="11"/>
        <v>1884.1390154351639</v>
      </c>
      <c r="J83" s="77">
        <f t="shared" si="11"/>
        <v>1888.1563114635867</v>
      </c>
      <c r="K83" s="78">
        <f t="shared" si="11"/>
        <v>1892.1764586203656</v>
      </c>
    </row>
    <row r="84" spans="1:11" x14ac:dyDescent="0.35">
      <c r="A84" s="131">
        <v>710</v>
      </c>
      <c r="B84" s="82">
        <f t="shared" si="10"/>
        <v>1896.1994548848788</v>
      </c>
      <c r="C84" s="83">
        <f t="shared" si="10"/>
        <v>1900.2252982408002</v>
      </c>
      <c r="D84" s="82">
        <f t="shared" si="10"/>
        <v>1904.2539866760817</v>
      </c>
      <c r="E84" s="83">
        <f t="shared" si="10"/>
        <v>1908.28551818293</v>
      </c>
      <c r="F84" s="82">
        <f t="shared" si="11"/>
        <v>1912.3198907577939</v>
      </c>
      <c r="G84" s="83">
        <f t="shared" si="11"/>
        <v>1916.3571024013631</v>
      </c>
      <c r="H84" s="82">
        <f t="shared" si="11"/>
        <v>1920.3971511185334</v>
      </c>
      <c r="I84" s="83">
        <f t="shared" si="11"/>
        <v>1924.4400349183989</v>
      </c>
      <c r="J84" s="82">
        <f t="shared" si="11"/>
        <v>1928.4857518142451</v>
      </c>
      <c r="K84" s="84">
        <f t="shared" si="11"/>
        <v>1932.534299823529</v>
      </c>
    </row>
    <row r="85" spans="1:11" x14ac:dyDescent="0.35">
      <c r="A85" s="131">
        <v>720</v>
      </c>
      <c r="B85" s="82">
        <f t="shared" si="10"/>
        <v>1936.5856769678589</v>
      </c>
      <c r="C85" s="83">
        <f t="shared" si="10"/>
        <v>1940.6398812729842</v>
      </c>
      <c r="D85" s="86">
        <f t="shared" si="10"/>
        <v>1944.6969107687846</v>
      </c>
      <c r="E85" s="87">
        <f t="shared" si="10"/>
        <v>1948.7567634892569</v>
      </c>
      <c r="F85" s="86">
        <f t="shared" si="11"/>
        <v>1952.8194374724842</v>
      </c>
      <c r="G85" s="87">
        <f t="shared" si="11"/>
        <v>1956.8849307606542</v>
      </c>
      <c r="H85" s="86">
        <f t="shared" si="11"/>
        <v>1960.9532414000012</v>
      </c>
      <c r="I85" s="87">
        <f t="shared" si="11"/>
        <v>1965.0243674408323</v>
      </c>
      <c r="J85" s="86">
        <f t="shared" si="11"/>
        <v>1969.0983069374906</v>
      </c>
      <c r="K85" s="88">
        <f t="shared" si="11"/>
        <v>1973.1750579483482</v>
      </c>
    </row>
    <row r="86" spans="1:11" x14ac:dyDescent="0.35">
      <c r="A86" s="131">
        <v>730</v>
      </c>
      <c r="B86" s="86">
        <f t="shared" si="10"/>
        <v>1977.2546185357917</v>
      </c>
      <c r="C86" s="87">
        <f t="shared" si="10"/>
        <v>1981.3369867662066</v>
      </c>
      <c r="D86" s="86">
        <f t="shared" si="10"/>
        <v>1985.4221607099671</v>
      </c>
      <c r="E86" s="87">
        <f t="shared" si="10"/>
        <v>1989.510138441422</v>
      </c>
      <c r="F86" s="86">
        <f t="shared" si="11"/>
        <v>1993.6009180388792</v>
      </c>
      <c r="G86" s="87">
        <f t="shared" si="11"/>
        <v>1997.6944975845872</v>
      </c>
      <c r="H86" s="86">
        <f t="shared" si="11"/>
        <v>2001.7908751647335</v>
      </c>
      <c r="I86" s="87">
        <f t="shared" si="11"/>
        <v>2005.8900488694185</v>
      </c>
      <c r="J86" s="86">
        <f t="shared" si="11"/>
        <v>2009.9920167926589</v>
      </c>
      <c r="K86" s="88">
        <f t="shared" si="11"/>
        <v>2014.0967770323439</v>
      </c>
    </row>
    <row r="87" spans="1:11" x14ac:dyDescent="0.35">
      <c r="A87" s="131">
        <v>740</v>
      </c>
      <c r="B87" s="86">
        <f t="shared" si="10"/>
        <v>2018.204327690268</v>
      </c>
      <c r="C87" s="87">
        <f t="shared" si="10"/>
        <v>2022.3146668720726</v>
      </c>
      <c r="D87" s="86">
        <f t="shared" si="10"/>
        <v>2026.4277926872571</v>
      </c>
      <c r="E87" s="87">
        <f t="shared" si="10"/>
        <v>2030.5437032491604</v>
      </c>
      <c r="F87" s="86">
        <f t="shared" si="11"/>
        <v>2034.6623966749507</v>
      </c>
      <c r="G87" s="87">
        <f t="shared" si="11"/>
        <v>2038.7838710856111</v>
      </c>
      <c r="H87" s="86">
        <f t="shared" si="11"/>
        <v>2042.908124605912</v>
      </c>
      <c r="I87" s="87">
        <f t="shared" si="11"/>
        <v>2047.0351553644384</v>
      </c>
      <c r="J87" s="86">
        <f t="shared" si="11"/>
        <v>2051.1649614935291</v>
      </c>
      <c r="K87" s="88">
        <f t="shared" si="11"/>
        <v>2055.2975411292896</v>
      </c>
    </row>
    <row r="88" spans="1:11" x14ac:dyDescent="0.35">
      <c r="A88" s="132">
        <v>750</v>
      </c>
      <c r="B88" s="89">
        <f t="shared" si="10"/>
        <v>2059.4328924115794</v>
      </c>
      <c r="C88" s="90">
        <f t="shared" si="10"/>
        <v>2063.5710134839969</v>
      </c>
      <c r="D88" s="89">
        <f t="shared" si="10"/>
        <v>2067.7119024938643</v>
      </c>
      <c r="E88" s="90">
        <f t="shared" si="10"/>
        <v>2071.8555575922146</v>
      </c>
      <c r="F88" s="89">
        <f t="shared" si="11"/>
        <v>2076.0019769337769</v>
      </c>
      <c r="G88" s="90">
        <f t="shared" si="11"/>
        <v>2080.151158676982</v>
      </c>
      <c r="H88" s="89">
        <f t="shared" si="11"/>
        <v>2084.3031009839265</v>
      </c>
      <c r="I88" s="90">
        <f t="shared" si="11"/>
        <v>2088.4578020203639</v>
      </c>
      <c r="J88" s="89">
        <f t="shared" si="11"/>
        <v>2092.6152599557163</v>
      </c>
      <c r="K88" s="91">
        <f t="shared" si="11"/>
        <v>2096.7754729630337</v>
      </c>
    </row>
    <row r="89" spans="1:11" x14ac:dyDescent="0.35">
      <c r="A89" s="131">
        <v>760</v>
      </c>
      <c r="B89" s="86">
        <f t="shared" si="10"/>
        <v>2100.9384392189936</v>
      </c>
      <c r="C89" s="87">
        <f t="shared" si="10"/>
        <v>2105.1041569038903</v>
      </c>
      <c r="D89" s="86">
        <f t="shared" si="10"/>
        <v>2109.2726242016288</v>
      </c>
      <c r="E89" s="87">
        <f t="shared" si="10"/>
        <v>2113.4438392996926</v>
      </c>
      <c r="F89" s="86">
        <f t="shared" si="11"/>
        <v>2117.6178003891519</v>
      </c>
      <c r="G89" s="87">
        <f t="shared" si="11"/>
        <v>2121.7945056646467</v>
      </c>
      <c r="H89" s="86">
        <f t="shared" si="11"/>
        <v>2125.9739533243674</v>
      </c>
      <c r="I89" s="87">
        <f t="shared" si="11"/>
        <v>2130.1561415700558</v>
      </c>
      <c r="J89" s="86">
        <f t="shared" si="11"/>
        <v>2134.3410686069788</v>
      </c>
      <c r="K89" s="88">
        <f t="shared" si="11"/>
        <v>2138.5287326439275</v>
      </c>
    </row>
    <row r="90" spans="1:11" x14ac:dyDescent="0.35">
      <c r="A90" s="131">
        <v>770</v>
      </c>
      <c r="B90" s="86">
        <f t="shared" si="10"/>
        <v>2142.7191318932032</v>
      </c>
      <c r="C90" s="87">
        <f t="shared" si="10"/>
        <v>2146.9122645706143</v>
      </c>
      <c r="D90" s="86">
        <f t="shared" si="10"/>
        <v>2151.108128895442</v>
      </c>
      <c r="E90" s="87">
        <f t="shared" si="10"/>
        <v>2155.3067230904526</v>
      </c>
      <c r="F90" s="86">
        <f t="shared" si="11"/>
        <v>2159.5080453818659</v>
      </c>
      <c r="G90" s="87">
        <f t="shared" si="11"/>
        <v>2163.7120939993688</v>
      </c>
      <c r="H90" s="86">
        <f t="shared" si="11"/>
        <v>2167.9188671760849</v>
      </c>
      <c r="I90" s="87">
        <f t="shared" si="11"/>
        <v>2172.1283631485589</v>
      </c>
      <c r="J90" s="86">
        <f t="shared" si="11"/>
        <v>2176.3405801567715</v>
      </c>
      <c r="K90" s="88">
        <f t="shared" si="11"/>
        <v>2180.5555164441062</v>
      </c>
    </row>
    <row r="91" spans="1:11" x14ac:dyDescent="0.35">
      <c r="A91" s="131">
        <v>780</v>
      </c>
      <c r="B91" s="86">
        <f t="shared" si="10"/>
        <v>2184.7731702573351</v>
      </c>
      <c r="C91" s="87">
        <f t="shared" si="10"/>
        <v>2188.9935398466268</v>
      </c>
      <c r="D91" s="86">
        <f t="shared" si="10"/>
        <v>2193.2166234655242</v>
      </c>
      <c r="E91" s="87">
        <f t="shared" si="10"/>
        <v>2197.442419370931</v>
      </c>
      <c r="F91" s="86">
        <f t="shared" si="11"/>
        <v>2201.6709258231126</v>
      </c>
      <c r="G91" s="87">
        <f t="shared" si="11"/>
        <v>2205.9021410856735</v>
      </c>
      <c r="H91" s="86">
        <f t="shared" si="11"/>
        <v>2210.1360634255461</v>
      </c>
      <c r="I91" s="87">
        <f t="shared" si="11"/>
        <v>2214.3726911129938</v>
      </c>
      <c r="J91" s="86">
        <f t="shared" si="11"/>
        <v>2218.612022421587</v>
      </c>
      <c r="K91" s="88">
        <f t="shared" si="11"/>
        <v>2222.8540556281914</v>
      </c>
    </row>
    <row r="92" spans="1:11" x14ac:dyDescent="0.35">
      <c r="A92" s="131">
        <v>790</v>
      </c>
      <c r="B92" s="86">
        <f t="shared" si="10"/>
        <v>2227.0987890129795</v>
      </c>
      <c r="C92" s="87">
        <f t="shared" si="10"/>
        <v>2231.3462208593928</v>
      </c>
      <c r="D92" s="86">
        <f t="shared" si="10"/>
        <v>2235.596349454132</v>
      </c>
      <c r="E92" s="87">
        <f t="shared" si="10"/>
        <v>2239.8491730871765</v>
      </c>
      <c r="F92" s="86">
        <f t="shared" si="11"/>
        <v>2244.1046900517476</v>
      </c>
      <c r="G92" s="87">
        <f t="shared" si="11"/>
        <v>2248.3628986443009</v>
      </c>
      <c r="H92" s="86">
        <f t="shared" si="11"/>
        <v>2252.6237971645246</v>
      </c>
      <c r="I92" s="87">
        <f t="shared" si="11"/>
        <v>2256.8873839153216</v>
      </c>
      <c r="J92" s="86">
        <f t="shared" si="11"/>
        <v>2261.1536572028099</v>
      </c>
      <c r="K92" s="88">
        <f t="shared" si="11"/>
        <v>2265.4226153362956</v>
      </c>
    </row>
    <row r="93" spans="1:11" x14ac:dyDescent="0.35">
      <c r="A93" s="131">
        <v>800</v>
      </c>
      <c r="B93" s="86">
        <f t="shared" si="10"/>
        <v>2269.694256628281</v>
      </c>
      <c r="C93" s="87">
        <f t="shared" si="10"/>
        <v>2273.9685793944486</v>
      </c>
      <c r="D93" s="86">
        <f t="shared" si="10"/>
        <v>2278.2455819536358</v>
      </c>
      <c r="E93" s="87">
        <f t="shared" si="10"/>
        <v>2282.5252626278443</v>
      </c>
      <c r="F93" s="86">
        <f t="shared" si="11"/>
        <v>2286.8076197422324</v>
      </c>
      <c r="G93" s="87">
        <f t="shared" si="11"/>
        <v>2291.0926516250856</v>
      </c>
      <c r="H93" s="86">
        <f t="shared" si="11"/>
        <v>2295.3803566078232</v>
      </c>
      <c r="I93" s="87">
        <f t="shared" si="11"/>
        <v>2299.6707330249901</v>
      </c>
      <c r="J93" s="86">
        <f t="shared" si="11"/>
        <v>2303.9637792142175</v>
      </c>
      <c r="K93" s="88">
        <f t="shared" si="11"/>
        <v>2308.2594935162606</v>
      </c>
    </row>
    <row r="94" spans="1:11" x14ac:dyDescent="0.35">
      <c r="A94" s="132">
        <v>810</v>
      </c>
      <c r="B94" s="156">
        <f t="shared" si="10"/>
        <v>2312.5578742749535</v>
      </c>
      <c r="C94" s="90">
        <f t="shared" si="10"/>
        <v>2316.8589198372124</v>
      </c>
      <c r="D94" s="89">
        <f t="shared" si="10"/>
        <v>2321.1626285530224</v>
      </c>
      <c r="E94" s="90">
        <f t="shared" si="10"/>
        <v>2325.4689987754305</v>
      </c>
      <c r="F94" s="89">
        <f t="shared" si="11"/>
        <v>2329.7780288605409</v>
      </c>
      <c r="G94" s="90">
        <f t="shared" si="11"/>
        <v>2334.0897171674892</v>
      </c>
      <c r="H94" s="89">
        <f t="shared" si="11"/>
        <v>2338.4040620584519</v>
      </c>
      <c r="I94" s="90">
        <f t="shared" si="11"/>
        <v>2342.7210618986314</v>
      </c>
      <c r="J94" s="89">
        <f t="shared" si="11"/>
        <v>2347.040715056236</v>
      </c>
      <c r="K94" s="91">
        <f t="shared" si="11"/>
        <v>2351.3630199024874</v>
      </c>
    </row>
    <row r="95" spans="1:11" x14ac:dyDescent="0.35">
      <c r="A95" s="131">
        <v>820</v>
      </c>
      <c r="B95" s="150">
        <f t="shared" si="10"/>
        <v>2355.6879748115916</v>
      </c>
      <c r="C95" s="87">
        <f t="shared" si="10"/>
        <v>2360.0155781607591</v>
      </c>
      <c r="D95" s="86">
        <f t="shared" si="10"/>
        <v>2364.3458283301643</v>
      </c>
      <c r="E95" s="87">
        <f t="shared" si="10"/>
        <v>2368.6787237029503</v>
      </c>
      <c r="F95" s="86">
        <f t="shared" si="11"/>
        <v>2373.014262665225</v>
      </c>
      <c r="G95" s="87">
        <f t="shared" si="11"/>
        <v>2377.3524436060484</v>
      </c>
      <c r="H95" s="86">
        <f t="shared" si="11"/>
        <v>2381.6932649174105</v>
      </c>
      <c r="I95" s="87">
        <f t="shared" si="11"/>
        <v>2386.0367249942501</v>
      </c>
      <c r="J95" s="86">
        <f t="shared" si="11"/>
        <v>2390.3828222344173</v>
      </c>
      <c r="K95" s="88">
        <f t="shared" si="11"/>
        <v>2394.7315550386802</v>
      </c>
    </row>
    <row r="96" spans="1:11" x14ac:dyDescent="0.35">
      <c r="A96" s="131">
        <v>830</v>
      </c>
      <c r="B96" s="150">
        <f t="shared" si="10"/>
        <v>2399.0829218107096</v>
      </c>
      <c r="C96" s="87">
        <f t="shared" si="10"/>
        <v>2403.4369209570855</v>
      </c>
      <c r="D96" s="86">
        <f t="shared" si="10"/>
        <v>2407.7935508872642</v>
      </c>
      <c r="E96" s="87">
        <f t="shared" si="10"/>
        <v>2412.1528100135861</v>
      </c>
      <c r="F96" s="86">
        <f t="shared" si="11"/>
        <v>2416.5146967512542</v>
      </c>
      <c r="G96" s="87">
        <f t="shared" si="11"/>
        <v>2420.8792095183503</v>
      </c>
      <c r="H96" s="86">
        <f t="shared" si="11"/>
        <v>2425.2463467358025</v>
      </c>
      <c r="I96" s="87">
        <f t="shared" si="11"/>
        <v>2429.6161068273768</v>
      </c>
      <c r="J96" s="86">
        <f t="shared" si="11"/>
        <v>2433.9884882196811</v>
      </c>
      <c r="K96" s="88">
        <f t="shared" si="11"/>
        <v>2438.3634893421527</v>
      </c>
    </row>
    <row r="97" spans="1:11" x14ac:dyDescent="0.35">
      <c r="A97" s="131">
        <v>840</v>
      </c>
      <c r="B97" s="150">
        <f t="shared" si="10"/>
        <v>2442.7411086270517</v>
      </c>
      <c r="C97" s="87">
        <f t="shared" si="10"/>
        <v>2447.121344509444</v>
      </c>
      <c r="D97" s="86">
        <f t="shared" si="10"/>
        <v>2451.5041954271969</v>
      </c>
      <c r="E97" s="87">
        <f t="shared" si="10"/>
        <v>2455.8896598209794</v>
      </c>
      <c r="F97" s="86">
        <f t="shared" si="11"/>
        <v>2460.2777361342364</v>
      </c>
      <c r="G97" s="87">
        <f t="shared" si="11"/>
        <v>2464.6684228131999</v>
      </c>
      <c r="H97" s="86">
        <f t="shared" si="11"/>
        <v>2469.0617183068675</v>
      </c>
      <c r="I97" s="87">
        <f t="shared" si="11"/>
        <v>2473.4576210670098</v>
      </c>
      <c r="J97" s="86">
        <f t="shared" si="11"/>
        <v>2477.8561295481186</v>
      </c>
      <c r="K97" s="88">
        <f t="shared" si="11"/>
        <v>2482.2572422074682</v>
      </c>
    </row>
    <row r="98" spans="1:11" x14ac:dyDescent="0.35">
      <c r="A98" s="132">
        <v>850</v>
      </c>
      <c r="B98" s="156">
        <f>$B$7*(1-($B$6*$K$8/($A98+B$12)))^1.5*(2/3)^1.5*$B$9*SQRT(9806.6)*$K$6*($A98+B$12)^1.5*0.0000036</f>
        <v>2486.6609575050461</v>
      </c>
      <c r="C98" s="90"/>
      <c r="D98" s="89"/>
      <c r="E98" s="90"/>
      <c r="F98" s="89"/>
      <c r="G98" s="90"/>
      <c r="H98" s="89"/>
      <c r="I98" s="90"/>
      <c r="J98" s="89"/>
      <c r="K98" s="91"/>
    </row>
    <row r="99" spans="1:11" x14ac:dyDescent="0.35">
      <c r="A99" s="131">
        <v>860</v>
      </c>
      <c r="B99" s="142"/>
      <c r="C99" s="74"/>
      <c r="D99" s="73"/>
      <c r="E99" s="74"/>
      <c r="F99" s="73"/>
      <c r="G99" s="74"/>
      <c r="H99" s="73"/>
      <c r="I99" s="74"/>
      <c r="J99" s="73"/>
      <c r="K99" s="75"/>
    </row>
    <row r="100" spans="1:11" x14ac:dyDescent="0.35">
      <c r="A100" s="131">
        <v>870</v>
      </c>
      <c r="B100" s="142"/>
      <c r="C100" s="74"/>
      <c r="D100" s="73"/>
      <c r="E100" s="74"/>
      <c r="F100" s="73"/>
      <c r="G100" s="74"/>
      <c r="H100" s="73"/>
      <c r="I100" s="74"/>
      <c r="J100" s="73"/>
      <c r="K100" s="75"/>
    </row>
    <row r="101" spans="1:11" x14ac:dyDescent="0.35">
      <c r="A101" s="131">
        <v>880</v>
      </c>
      <c r="B101" s="142"/>
      <c r="C101" s="74"/>
      <c r="D101" s="73"/>
      <c r="E101" s="74"/>
      <c r="F101" s="73"/>
      <c r="G101" s="74"/>
      <c r="H101" s="73"/>
      <c r="I101" s="74"/>
      <c r="J101" s="73"/>
      <c r="K101" s="75"/>
    </row>
    <row r="102" spans="1:11" x14ac:dyDescent="0.35">
      <c r="A102" s="131">
        <v>890</v>
      </c>
      <c r="B102" s="142"/>
      <c r="C102" s="74"/>
      <c r="D102" s="73"/>
      <c r="E102" s="74"/>
      <c r="F102" s="73"/>
      <c r="G102" s="74"/>
      <c r="H102" s="73"/>
      <c r="I102" s="74"/>
      <c r="J102" s="73"/>
      <c r="K102" s="75"/>
    </row>
    <row r="103" spans="1:11" x14ac:dyDescent="0.35">
      <c r="A103" s="132">
        <v>900</v>
      </c>
      <c r="B103" s="99"/>
      <c r="C103" s="68"/>
      <c r="D103" s="67"/>
      <c r="E103" s="68"/>
      <c r="F103" s="67"/>
      <c r="G103" s="68"/>
      <c r="H103" s="67"/>
      <c r="I103" s="68"/>
      <c r="J103" s="67"/>
      <c r="K103" s="69"/>
    </row>
    <row r="104" spans="1:11" x14ac:dyDescent="0.35">
      <c r="A104" s="131">
        <v>910</v>
      </c>
      <c r="B104" s="142"/>
      <c r="C104" s="74"/>
      <c r="D104" s="73"/>
      <c r="E104" s="74"/>
      <c r="F104" s="73"/>
      <c r="G104" s="74"/>
      <c r="H104" s="73"/>
      <c r="I104" s="74"/>
      <c r="J104" s="73"/>
      <c r="K104" s="75"/>
    </row>
    <row r="105" spans="1:11" x14ac:dyDescent="0.35">
      <c r="A105" s="131">
        <v>920</v>
      </c>
      <c r="B105" s="142"/>
      <c r="C105" s="74"/>
      <c r="D105" s="73"/>
      <c r="E105" s="74"/>
      <c r="F105" s="73"/>
      <c r="G105" s="74"/>
      <c r="H105" s="73"/>
      <c r="I105" s="74"/>
      <c r="J105" s="73"/>
      <c r="K105" s="75"/>
    </row>
    <row r="106" spans="1:11" x14ac:dyDescent="0.35">
      <c r="A106" s="131">
        <v>930</v>
      </c>
      <c r="B106" s="142"/>
      <c r="C106" s="74"/>
      <c r="D106" s="73"/>
      <c r="E106" s="74"/>
      <c r="F106" s="73"/>
      <c r="G106" s="74"/>
      <c r="H106" s="73"/>
      <c r="I106" s="74"/>
      <c r="J106" s="73"/>
      <c r="K106" s="75"/>
    </row>
    <row r="107" spans="1:11" x14ac:dyDescent="0.35">
      <c r="A107" s="131">
        <v>940</v>
      </c>
      <c r="B107" s="142"/>
      <c r="C107" s="74"/>
      <c r="D107" s="73"/>
      <c r="E107" s="74"/>
      <c r="F107" s="73"/>
      <c r="G107" s="74"/>
      <c r="H107" s="73"/>
      <c r="I107" s="74"/>
      <c r="J107" s="73"/>
      <c r="K107" s="75"/>
    </row>
    <row r="108" spans="1:11" x14ac:dyDescent="0.35">
      <c r="A108" s="132">
        <v>950</v>
      </c>
      <c r="B108" s="99"/>
      <c r="C108" s="68"/>
      <c r="D108" s="67"/>
      <c r="E108" s="68"/>
      <c r="F108" s="67"/>
      <c r="G108" s="68"/>
      <c r="H108" s="67"/>
      <c r="I108" s="68"/>
      <c r="J108" s="67"/>
      <c r="K108" s="69"/>
    </row>
    <row r="109" spans="1:11" x14ac:dyDescent="0.35">
      <c r="A109" s="131">
        <v>960</v>
      </c>
      <c r="B109" s="142"/>
      <c r="C109" s="74"/>
      <c r="D109" s="73"/>
      <c r="E109" s="74"/>
      <c r="F109" s="73"/>
      <c r="G109" s="74"/>
      <c r="H109" s="73"/>
      <c r="I109" s="74"/>
      <c r="J109" s="73"/>
      <c r="K109" s="75"/>
    </row>
    <row r="110" spans="1:11" x14ac:dyDescent="0.35">
      <c r="A110" s="131">
        <v>970</v>
      </c>
      <c r="B110" s="142"/>
      <c r="C110" s="74"/>
      <c r="D110" s="73"/>
      <c r="E110" s="74"/>
      <c r="F110" s="73"/>
      <c r="G110" s="74"/>
      <c r="H110" s="73"/>
      <c r="I110" s="74"/>
      <c r="J110" s="73"/>
      <c r="K110" s="75"/>
    </row>
    <row r="111" spans="1:11" x14ac:dyDescent="0.35">
      <c r="A111" s="131">
        <v>980</v>
      </c>
      <c r="B111" s="142"/>
      <c r="C111" s="74"/>
      <c r="D111" s="73"/>
      <c r="E111" s="74"/>
      <c r="F111" s="73"/>
      <c r="G111" s="74"/>
      <c r="H111" s="73"/>
      <c r="I111" s="74"/>
      <c r="J111" s="73"/>
      <c r="K111" s="75"/>
    </row>
    <row r="112" spans="1:11" x14ac:dyDescent="0.35">
      <c r="A112" s="131">
        <v>990</v>
      </c>
      <c r="B112" s="142"/>
      <c r="C112" s="74"/>
      <c r="D112" s="73"/>
      <c r="E112" s="74"/>
      <c r="F112" s="73"/>
      <c r="G112" s="74"/>
      <c r="H112" s="73"/>
      <c r="I112" s="74"/>
      <c r="J112" s="73"/>
      <c r="K112" s="75"/>
    </row>
    <row r="113" spans="1:11" x14ac:dyDescent="0.35">
      <c r="A113" s="134">
        <v>1000</v>
      </c>
      <c r="B113" s="157"/>
      <c r="C113" s="106"/>
      <c r="D113" s="107"/>
      <c r="E113" s="106"/>
      <c r="F113" s="107"/>
      <c r="G113" s="106"/>
      <c r="H113" s="107"/>
      <c r="I113" s="106"/>
      <c r="J113" s="107"/>
      <c r="K113" s="108"/>
    </row>
  </sheetData>
  <sheetProtection algorithmName="SHA-512" hashValue="DF+Kux2F5otixDtiUOCXeQGaOrGcyHWuXUTwkvhxylwxatfo2YOpue5qDgR2RqoLHF9ZC1+hSIWLqvIw/A48LQ==" saltValue="bheTAyEnJXgS2OC+kw+8sg==" spinCount="100000" sheet="1" objects="1" scenarios="1" selectLockedCells="1"/>
  <mergeCells count="4">
    <mergeCell ref="A3:K3"/>
    <mergeCell ref="A5:E5"/>
    <mergeCell ref="F5:I5"/>
    <mergeCell ref="J5:K5"/>
  </mergeCells>
  <pageMargins left="0.74803149606299202" right="0.74803149606299202" top="0.98425196850393704" bottom="0.98425196850393704" header="0.511811023622047" footer="0.511811023622047"/>
  <pageSetup paperSize="9" scale="73" orientation="portrait" r:id="rId1"/>
  <headerFooter alignWithMargins="0"/>
  <rowBreaks count="1" manualBreakCount="1">
    <brk id="58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5.5" style="4" customWidth="1"/>
    <col min="2" max="4" width="9" style="4"/>
    <col min="5" max="5" width="10.83203125" style="4" customWidth="1"/>
    <col min="6" max="6" width="11.33203125" style="4" customWidth="1"/>
    <col min="7" max="16384" width="9" style="4"/>
  </cols>
  <sheetData>
    <row r="1" spans="1:11" x14ac:dyDescent="0.35">
      <c r="A1" s="2" t="s">
        <v>13</v>
      </c>
      <c r="B1" s="3"/>
      <c r="C1" s="3"/>
      <c r="D1" s="3"/>
      <c r="E1" s="3"/>
      <c r="F1" s="3"/>
      <c r="G1" s="3"/>
      <c r="H1" s="3"/>
      <c r="I1" s="3"/>
      <c r="K1" s="257" t="s">
        <v>36</v>
      </c>
    </row>
    <row r="2" spans="1:11" x14ac:dyDescent="0.35">
      <c r="A2" s="2"/>
      <c r="B2" s="3"/>
      <c r="C2" s="3"/>
      <c r="D2" s="3"/>
      <c r="E2" s="3"/>
      <c r="F2" s="3"/>
      <c r="G2" s="3"/>
      <c r="H2" s="3"/>
      <c r="I2" s="3"/>
      <c r="J2" s="5"/>
      <c r="K2" s="5"/>
    </row>
    <row r="3" spans="1:11" x14ac:dyDescent="0.35">
      <c r="A3" s="245" t="s">
        <v>21</v>
      </c>
      <c r="B3" s="246"/>
      <c r="C3" s="246"/>
      <c r="D3" s="246"/>
      <c r="E3" s="246"/>
      <c r="F3" s="246"/>
      <c r="G3" s="246"/>
      <c r="H3" s="246"/>
      <c r="I3" s="246"/>
      <c r="J3" s="246"/>
      <c r="K3" s="247"/>
    </row>
    <row r="4" spans="1:11" x14ac:dyDescent="0.35">
      <c r="A4" s="2"/>
      <c r="B4" s="3"/>
      <c r="C4" s="3"/>
      <c r="D4" s="3"/>
      <c r="E4" s="3"/>
      <c r="F4" s="3"/>
      <c r="G4" s="3"/>
      <c r="H4" s="3"/>
      <c r="I4" s="3"/>
      <c r="J4" s="5"/>
      <c r="K4" s="5"/>
    </row>
    <row r="5" spans="1:11" x14ac:dyDescent="0.35">
      <c r="A5" s="248" t="s">
        <v>15</v>
      </c>
      <c r="B5" s="249"/>
      <c r="C5" s="249"/>
      <c r="D5" s="249"/>
      <c r="E5" s="250"/>
      <c r="F5" s="248" t="s">
        <v>3</v>
      </c>
      <c r="G5" s="249"/>
      <c r="H5" s="249"/>
      <c r="I5" s="250"/>
      <c r="J5" s="248" t="s">
        <v>35</v>
      </c>
      <c r="K5" s="250"/>
    </row>
    <row r="6" spans="1:11" ht="16" x14ac:dyDescent="0.4">
      <c r="A6" s="6" t="s">
        <v>4</v>
      </c>
      <c r="B6" s="7">
        <v>3.0000000000000001E-3</v>
      </c>
      <c r="C6" s="109"/>
      <c r="D6" s="109"/>
      <c r="E6" s="110"/>
      <c r="F6" s="111" t="s">
        <v>30</v>
      </c>
      <c r="G6" s="112">
        <f>B18</f>
        <v>36.049324056437804</v>
      </c>
      <c r="H6" s="113" t="s">
        <v>32</v>
      </c>
      <c r="I6" s="14">
        <v>0.05</v>
      </c>
      <c r="J6" s="114" t="s">
        <v>5</v>
      </c>
      <c r="K6" s="244">
        <v>533</v>
      </c>
    </row>
    <row r="7" spans="1:11" x14ac:dyDescent="0.35">
      <c r="A7" s="17" t="s">
        <v>27</v>
      </c>
      <c r="B7" s="18">
        <f>(1-0.006*$K$8/$K$6)</f>
        <v>0.9854784240150094</v>
      </c>
      <c r="C7" s="115" t="s">
        <v>25</v>
      </c>
      <c r="D7" s="116"/>
      <c r="E7" s="117"/>
      <c r="F7" s="118"/>
      <c r="G7" s="119"/>
      <c r="H7" s="24" t="s">
        <v>24</v>
      </c>
      <c r="I7" s="120"/>
      <c r="J7" s="121" t="s">
        <v>8</v>
      </c>
      <c r="K7" s="244">
        <v>800</v>
      </c>
    </row>
    <row r="8" spans="1:11" x14ac:dyDescent="0.35">
      <c r="A8" s="17" t="s">
        <v>9</v>
      </c>
      <c r="B8" s="18">
        <f>K6/K7</f>
        <v>0.66625000000000001</v>
      </c>
      <c r="C8" s="116"/>
      <c r="D8" s="116"/>
      <c r="E8" s="117"/>
      <c r="F8" s="29" t="s">
        <v>31</v>
      </c>
      <c r="G8" s="122">
        <v>2880</v>
      </c>
      <c r="H8" s="30" t="s">
        <v>33</v>
      </c>
      <c r="I8" s="31">
        <v>0.86</v>
      </c>
      <c r="J8" s="121" t="s">
        <v>10</v>
      </c>
      <c r="K8" s="244">
        <v>1290</v>
      </c>
    </row>
    <row r="9" spans="1:11" x14ac:dyDescent="0.35">
      <c r="A9" s="32" t="s">
        <v>11</v>
      </c>
      <c r="B9" s="33">
        <f>(1.1203+((1.1465-1.1203)/(0.7-0.65))*($B$8-0.65))</f>
        <v>1.1288150000000001</v>
      </c>
      <c r="C9" s="50"/>
      <c r="D9" s="123" t="s">
        <v>28</v>
      </c>
      <c r="E9" s="124">
        <f>I8*0.01*1000</f>
        <v>8.6</v>
      </c>
      <c r="F9" s="37"/>
      <c r="G9" s="38"/>
      <c r="H9" s="39" t="s">
        <v>12</v>
      </c>
      <c r="I9" s="40"/>
      <c r="J9" s="41"/>
      <c r="K9" s="42"/>
    </row>
    <row r="10" spans="1:11" x14ac:dyDescent="0.35">
      <c r="A10" s="43"/>
      <c r="B10" s="125"/>
      <c r="C10" s="3"/>
      <c r="D10" s="3"/>
      <c r="F10" s="44"/>
      <c r="G10" s="45"/>
      <c r="H10" s="46"/>
      <c r="I10" s="47"/>
      <c r="J10" s="48"/>
      <c r="K10" s="42"/>
    </row>
    <row r="11" spans="1:11" x14ac:dyDescent="0.35">
      <c r="A11" s="126"/>
      <c r="B11" s="51"/>
      <c r="C11" s="51"/>
      <c r="D11" s="51"/>
      <c r="E11" s="51"/>
      <c r="F11" s="51" t="s">
        <v>34</v>
      </c>
      <c r="G11" s="52"/>
      <c r="H11" s="52"/>
      <c r="I11" s="52"/>
      <c r="J11" s="51"/>
      <c r="K11" s="53"/>
    </row>
    <row r="12" spans="1:11" x14ac:dyDescent="0.35">
      <c r="A12" s="127" t="s">
        <v>29</v>
      </c>
      <c r="B12" s="128">
        <v>0</v>
      </c>
      <c r="C12" s="129">
        <v>1</v>
      </c>
      <c r="D12" s="128">
        <v>2</v>
      </c>
      <c r="E12" s="129">
        <v>3</v>
      </c>
      <c r="F12" s="128">
        <v>4</v>
      </c>
      <c r="G12" s="129">
        <v>5</v>
      </c>
      <c r="H12" s="128">
        <v>6</v>
      </c>
      <c r="I12" s="129">
        <v>7</v>
      </c>
      <c r="J12" s="128">
        <v>8</v>
      </c>
      <c r="K12" s="130">
        <v>9</v>
      </c>
    </row>
    <row r="13" spans="1:11" x14ac:dyDescent="0.35">
      <c r="A13" s="131">
        <v>0</v>
      </c>
      <c r="B13" s="63">
        <v>0</v>
      </c>
      <c r="C13" s="64">
        <v>0</v>
      </c>
      <c r="D13" s="63">
        <v>0</v>
      </c>
      <c r="E13" s="64">
        <v>0</v>
      </c>
      <c r="F13" s="63">
        <v>0</v>
      </c>
      <c r="G13" s="64">
        <f t="shared" ref="G13:K22" si="0">$B$7*(1-($B$6*$K$8/($A13+G$12)))^1.5*(2/3)^1.5*$B$9*SQRT(9806.6)*$K$6*($A13+G$12)^1.5*0.0000036</f>
        <v>0.13821004526170827</v>
      </c>
      <c r="H13" s="63">
        <f t="shared" si="0"/>
        <v>0.35767727580175668</v>
      </c>
      <c r="I13" s="64">
        <f t="shared" si="0"/>
        <v>0.63714525081906392</v>
      </c>
      <c r="J13" s="63">
        <f t="shared" si="0"/>
        <v>0.9657106512479452</v>
      </c>
      <c r="K13" s="65">
        <f t="shared" si="0"/>
        <v>1.3368971320845209</v>
      </c>
    </row>
    <row r="14" spans="1:11" x14ac:dyDescent="0.35">
      <c r="A14" s="131">
        <v>10</v>
      </c>
      <c r="B14" s="63">
        <f t="shared" ref="B14:F23" si="1">$B$7*(1-($B$6*$K$8/($A14+B$12)))^1.5*(2/3)^1.5*$B$9*SQRT(9806.6)*$K$6*($A14+B$12)^1.5*0.0000036</f>
        <v>1.7462750769684217</v>
      </c>
      <c r="C14" s="64">
        <f t="shared" si="1"/>
        <v>2.1905654758995454</v>
      </c>
      <c r="D14" s="63">
        <f t="shared" si="1"/>
        <v>2.667213387664201</v>
      </c>
      <c r="E14" s="64">
        <f t="shared" si="1"/>
        <v>3.1741548532028183</v>
      </c>
      <c r="F14" s="63">
        <f t="shared" si="1"/>
        <v>3.7096771246031768</v>
      </c>
      <c r="G14" s="64">
        <f t="shared" si="0"/>
        <v>4.2723290135110119</v>
      </c>
      <c r="H14" s="63">
        <f t="shared" si="0"/>
        <v>4.8608603620178332</v>
      </c>
      <c r="I14" s="64">
        <f t="shared" si="0"/>
        <v>5.4741794893045093</v>
      </c>
      <c r="J14" s="63">
        <f t="shared" si="0"/>
        <v>6.1113222791978012</v>
      </c>
      <c r="K14" s="65">
        <f t="shared" si="0"/>
        <v>6.7714291069612162</v>
      </c>
    </row>
    <row r="15" spans="1:11" x14ac:dyDescent="0.35">
      <c r="A15" s="131">
        <v>20</v>
      </c>
      <c r="B15" s="63">
        <f t="shared" si="1"/>
        <v>7.4537272197567139</v>
      </c>
      <c r="C15" s="64">
        <f t="shared" si="1"/>
        <v>8.1575170169797762</v>
      </c>
      <c r="D15" s="63">
        <f t="shared" si="1"/>
        <v>8.8821611858934713</v>
      </c>
      <c r="E15" s="64">
        <f t="shared" si="1"/>
        <v>9.6270759709503313</v>
      </c>
      <c r="F15" s="63">
        <f t="shared" si="1"/>
        <v>10.391724066359659</v>
      </c>
      <c r="G15" s="64">
        <f t="shared" si="0"/>
        <v>11.175608763248363</v>
      </c>
      <c r="H15" s="63">
        <f t="shared" si="0"/>
        <v>11.978269080223091</v>
      </c>
      <c r="I15" s="64">
        <f t="shared" si="0"/>
        <v>12.799275674534719</v>
      </c>
      <c r="J15" s="63">
        <f t="shared" si="0"/>
        <v>13.638227379941656</v>
      </c>
      <c r="K15" s="65">
        <f t="shared" si="0"/>
        <v>14.494748252910941</v>
      </c>
    </row>
    <row r="16" spans="1:11" x14ac:dyDescent="0.35">
      <c r="A16" s="131">
        <v>30</v>
      </c>
      <c r="B16" s="63">
        <f t="shared" si="1"/>
        <v>15.368485035026474</v>
      </c>
      <c r="C16" s="64">
        <f t="shared" si="1"/>
        <v>16.259104959098089</v>
      </c>
      <c r="D16" s="63">
        <f t="shared" si="1"/>
        <v>17.166293841331719</v>
      </c>
      <c r="E16" s="64">
        <f t="shared" si="1"/>
        <v>18.089754413314555</v>
      </c>
      <c r="F16" s="63">
        <f t="shared" si="1"/>
        <v>19.02920485639142</v>
      </c>
      <c r="G16" s="64">
        <f t="shared" si="0"/>
        <v>19.984377507909759</v>
      </c>
      <c r="H16" s="63">
        <f t="shared" si="0"/>
        <v>20.955017714254573</v>
      </c>
      <c r="I16" s="64">
        <f t="shared" si="0"/>
        <v>21.940882809928237</v>
      </c>
      <c r="J16" s="63">
        <f t="shared" si="0"/>
        <v>22.941741205404778</v>
      </c>
      <c r="K16" s="65">
        <f t="shared" si="0"/>
        <v>23.957371569295454</v>
      </c>
    </row>
    <row r="17" spans="1:11" x14ac:dyDescent="0.35">
      <c r="A17" s="131">
        <v>40</v>
      </c>
      <c r="B17" s="63">
        <f t="shared" si="1"/>
        <v>24.987562092645895</v>
      </c>
      <c r="C17" s="64">
        <f t="shared" si="1"/>
        <v>26.032109825054199</v>
      </c>
      <c r="D17" s="63">
        <f t="shared" si="1"/>
        <v>27.090820073838838</v>
      </c>
      <c r="E17" s="64">
        <f t="shared" si="1"/>
        <v>28.163505858759567</v>
      </c>
      <c r="F17" s="63">
        <f t="shared" si="1"/>
        <v>29.249987415856811</v>
      </c>
      <c r="G17" s="64">
        <f t="shared" si="0"/>
        <v>30.350091744862581</v>
      </c>
      <c r="H17" s="63">
        <f t="shared" si="0"/>
        <v>31.463652195383169</v>
      </c>
      <c r="I17" s="64">
        <f t="shared" si="0"/>
        <v>32.590508087684775</v>
      </c>
      <c r="J17" s="63">
        <f t="shared" si="0"/>
        <v>33.730504364448421</v>
      </c>
      <c r="K17" s="65">
        <f t="shared" si="0"/>
        <v>34.883491270315631</v>
      </c>
    </row>
    <row r="18" spans="1:11" x14ac:dyDescent="0.35">
      <c r="A18" s="132">
        <v>50</v>
      </c>
      <c r="B18" s="67">
        <f t="shared" si="1"/>
        <v>36.049324056437804</v>
      </c>
      <c r="C18" s="68">
        <f t="shared" si="1"/>
        <v>37.227862707574047</v>
      </c>
      <c r="D18" s="67">
        <f t="shared" si="1"/>
        <v>38.418971689573013</v>
      </c>
      <c r="E18" s="68">
        <f t="shared" si="1"/>
        <v>39.622519715321282</v>
      </c>
      <c r="F18" s="67">
        <f t="shared" si="1"/>
        <v>40.838379527457917</v>
      </c>
      <c r="G18" s="68">
        <f t="shared" si="0"/>
        <v>42.066427696341108</v>
      </c>
      <c r="H18" s="67">
        <f t="shared" si="0"/>
        <v>43.306544431918205</v>
      </c>
      <c r="I18" s="68">
        <f t="shared" si="0"/>
        <v>44.558613408291677</v>
      </c>
      <c r="J18" s="67">
        <f t="shared" si="0"/>
        <v>45.82252159990135</v>
      </c>
      <c r="K18" s="69">
        <f t="shared" si="0"/>
        <v>47.098159128351213</v>
      </c>
    </row>
    <row r="19" spans="1:11" x14ac:dyDescent="0.35">
      <c r="A19" s="133">
        <v>60</v>
      </c>
      <c r="B19" s="70">
        <f t="shared" si="1"/>
        <v>48.385419119007835</v>
      </c>
      <c r="C19" s="71">
        <f t="shared" si="1"/>
        <v>49.684197566584402</v>
      </c>
      <c r="D19" s="70">
        <f t="shared" si="1"/>
        <v>50.994393208996691</v>
      </c>
      <c r="E19" s="71">
        <f t="shared" si="1"/>
        <v>52.315907408850975</v>
      </c>
      <c r="F19" s="70">
        <f t="shared" si="1"/>
        <v>53.648644041977064</v>
      </c>
      <c r="G19" s="71">
        <f t="shared" si="0"/>
        <v>54.992509392479334</v>
      </c>
      <c r="H19" s="70">
        <f t="shared" si="0"/>
        <v>56.34741205382219</v>
      </c>
      <c r="I19" s="71">
        <f t="shared" si="0"/>
        <v>57.713262835512467</v>
      </c>
      <c r="J19" s="70">
        <f t="shared" si="0"/>
        <v>59.089974674976432</v>
      </c>
      <c r="K19" s="72">
        <f t="shared" si="0"/>
        <v>60.477462554266566</v>
      </c>
    </row>
    <row r="20" spans="1:11" x14ac:dyDescent="0.35">
      <c r="A20" s="131">
        <v>70</v>
      </c>
      <c r="B20" s="73">
        <f t="shared" si="1"/>
        <v>61.875643421263256</v>
      </c>
      <c r="C20" s="74">
        <f t="shared" si="1"/>
        <v>63.284436115062462</v>
      </c>
      <c r="D20" s="73">
        <f t="shared" si="1"/>
        <v>64.703761295270169</v>
      </c>
      <c r="E20" s="74">
        <f t="shared" si="1"/>
        <v>66.133541374942624</v>
      </c>
      <c r="F20" s="73">
        <f t="shared" si="1"/>
        <v>67.57370045693466</v>
      </c>
      <c r="G20" s="74">
        <f t="shared" si="0"/>
        <v>69.02416427343681</v>
      </c>
      <c r="H20" s="73">
        <f t="shared" si="0"/>
        <v>70.484860128499548</v>
      </c>
      <c r="I20" s="74">
        <f t="shared" si="0"/>
        <v>71.95571684335475</v>
      </c>
      <c r="J20" s="73">
        <f t="shared" si="0"/>
        <v>73.436664704365256</v>
      </c>
      <c r="K20" s="75">
        <f t="shared" si="0"/>
        <v>74.927635413439901</v>
      </c>
    </row>
    <row r="21" spans="1:11" x14ac:dyDescent="0.35">
      <c r="A21" s="131">
        <v>80</v>
      </c>
      <c r="B21" s="73">
        <f t="shared" si="1"/>
        <v>76.428562040766906</v>
      </c>
      <c r="C21" s="74">
        <f t="shared" si="1"/>
        <v>77.93937897972755</v>
      </c>
      <c r="D21" s="73">
        <f t="shared" si="1"/>
        <v>79.460021903862767</v>
      </c>
      <c r="E21" s="74">
        <f t="shared" si="1"/>
        <v>80.990427725774396</v>
      </c>
      <c r="F21" s="73">
        <f t="shared" si="1"/>
        <v>82.53053455784999</v>
      </c>
      <c r="G21" s="74">
        <f t="shared" si="0"/>
        <v>84.080281674709099</v>
      </c>
      <c r="H21" s="73">
        <f t="shared" si="0"/>
        <v>85.639609477273737</v>
      </c>
      <c r="I21" s="74">
        <f t="shared" si="0"/>
        <v>87.208459458377064</v>
      </c>
      <c r="J21" s="73">
        <f t="shared" si="0"/>
        <v>88.786774169822166</v>
      </c>
      <c r="K21" s="75">
        <f t="shared" si="0"/>
        <v>90.37449719081711</v>
      </c>
    </row>
    <row r="22" spans="1:11" x14ac:dyDescent="0.35">
      <c r="A22" s="131">
        <v>90</v>
      </c>
      <c r="B22" s="73">
        <f t="shared" si="1"/>
        <v>91.97157309771174</v>
      </c>
      <c r="C22" s="74">
        <f t="shared" si="1"/>
        <v>93.57794743496693</v>
      </c>
      <c r="D22" s="73">
        <f t="shared" si="1"/>
        <v>95.193566687294592</v>
      </c>
      <c r="E22" s="74">
        <f t="shared" si="1"/>
        <v>96.818378252906555</v>
      </c>
      <c r="F22" s="73">
        <f t="shared" si="1"/>
        <v>98.452330417817777</v>
      </c>
      <c r="G22" s="74">
        <f t="shared" si="0"/>
        <v>100.09537233114978</v>
      </c>
      <c r="H22" s="73">
        <f t="shared" si="0"/>
        <v>101.74745398138573</v>
      </c>
      <c r="I22" s="74">
        <f t="shared" si="0"/>
        <v>103.40852617352949</v>
      </c>
      <c r="J22" s="73">
        <f t="shared" si="0"/>
        <v>105.07854050712618</v>
      </c>
      <c r="K22" s="75">
        <f t="shared" si="0"/>
        <v>106.75744935510174</v>
      </c>
    </row>
    <row r="23" spans="1:11" x14ac:dyDescent="0.35">
      <c r="A23" s="132">
        <v>100</v>
      </c>
      <c r="B23" s="67">
        <f t="shared" si="1"/>
        <v>108.44520584338416</v>
      </c>
      <c r="C23" s="68">
        <f t="shared" si="1"/>
        <v>110.14176383126654</v>
      </c>
      <c r="D23" s="67">
        <f t="shared" si="1"/>
        <v>111.84707789248226</v>
      </c>
      <c r="E23" s="68">
        <f t="shared" si="1"/>
        <v>113.56110329695544</v>
      </c>
      <c r="F23" s="67">
        <f t="shared" si="1"/>
        <v>115.28379599319707</v>
      </c>
      <c r="G23" s="68">
        <f t="shared" ref="G23:K32" si="2">$B$7*(1-($B$6*$K$8/($A23+G$12)))^1.5*(2/3)^1.5*$B$9*SQRT(9806.6)*$K$6*($A23+G$12)^1.5*0.0000036</f>
        <v>117.01511259131965</v>
      </c>
      <c r="H23" s="67">
        <f t="shared" si="2"/>
        <v>118.75501034663922</v>
      </c>
      <c r="I23" s="68">
        <f t="shared" si="2"/>
        <v>120.50344714384291</v>
      </c>
      <c r="J23" s="67">
        <f t="shared" si="2"/>
        <v>122.26038148169326</v>
      </c>
      <c r="K23" s="69">
        <f t="shared" si="2"/>
        <v>124.02577245824853</v>
      </c>
    </row>
    <row r="24" spans="1:11" x14ac:dyDescent="0.35">
      <c r="A24" s="133">
        <v>110</v>
      </c>
      <c r="B24" s="70">
        <f t="shared" ref="B24:F33" si="3">$B$7*(1-($B$6*$K$8/($A24+B$12)))^1.5*(2/3)^1.5*$B$9*SQRT(9806.6)*$K$6*($A24+B$12)^1.5*0.0000036</f>
        <v>125.79957975657764</v>
      </c>
      <c r="C24" s="71">
        <f t="shared" si="3"/>
        <v>127.58176363094466</v>
      </c>
      <c r="D24" s="70">
        <f t="shared" si="3"/>
        <v>129.37228489344869</v>
      </c>
      <c r="E24" s="71">
        <f t="shared" si="3"/>
        <v>131.17110490109508</v>
      </c>
      <c r="F24" s="70">
        <f t="shared" si="3"/>
        <v>132.9781855432829</v>
      </c>
      <c r="G24" s="71">
        <f t="shared" si="2"/>
        <v>134.79348922969183</v>
      </c>
      <c r="H24" s="70">
        <f t="shared" si="2"/>
        <v>136.61697887854959</v>
      </c>
      <c r="I24" s="71">
        <f t="shared" si="2"/>
        <v>138.44861790526923</v>
      </c>
      <c r="J24" s="70">
        <f t="shared" si="2"/>
        <v>140.28837021143536</v>
      </c>
      <c r="K24" s="72">
        <f t="shared" si="2"/>
        <v>142.13620017413189</v>
      </c>
    </row>
    <row r="25" spans="1:11" x14ac:dyDescent="0.35">
      <c r="A25" s="131">
        <v>120</v>
      </c>
      <c r="B25" s="73">
        <f t="shared" si="3"/>
        <v>143.99207263559322</v>
      </c>
      <c r="C25" s="74">
        <f t="shared" si="3"/>
        <v>145.85595289316856</v>
      </c>
      <c r="D25" s="73">
        <f t="shared" si="3"/>
        <v>147.72780668958671</v>
      </c>
      <c r="E25" s="74">
        <f t="shared" si="3"/>
        <v>149.60760020351009</v>
      </c>
      <c r="F25" s="73">
        <f t="shared" si="3"/>
        <v>151.49530004036691</v>
      </c>
      <c r="G25" s="74">
        <f t="shared" si="2"/>
        <v>153.39087322344992</v>
      </c>
      <c r="H25" s="73">
        <f t="shared" si="2"/>
        <v>155.29428718527532</v>
      </c>
      <c r="I25" s="74">
        <f t="shared" si="2"/>
        <v>157.20550975918698</v>
      </c>
      <c r="J25" s="73">
        <f t="shared" si="2"/>
        <v>159.12450917120225</v>
      </c>
      <c r="K25" s="75">
        <f t="shared" si="2"/>
        <v>161.05125403208618</v>
      </c>
    </row>
    <row r="26" spans="1:11" x14ac:dyDescent="0.35">
      <c r="A26" s="131">
        <v>130</v>
      </c>
      <c r="B26" s="73">
        <f t="shared" si="3"/>
        <v>162.98571332964968</v>
      </c>
      <c r="C26" s="74">
        <f t="shared" si="3"/>
        <v>164.9278564212604</v>
      </c>
      <c r="D26" s="73">
        <f t="shared" si="3"/>
        <v>166.87765302656081</v>
      </c>
      <c r="E26" s="74">
        <f t="shared" si="3"/>
        <v>168.83507322038574</v>
      </c>
      <c r="F26" s="73">
        <f t="shared" si="3"/>
        <v>170.80008742587199</v>
      </c>
      <c r="G26" s="74">
        <f t="shared" si="2"/>
        <v>172.77266640775426</v>
      </c>
      <c r="H26" s="73">
        <f t="shared" si="2"/>
        <v>174.75278126583831</v>
      </c>
      <c r="I26" s="74">
        <f t="shared" si="2"/>
        <v>176.74040342865112</v>
      </c>
      <c r="J26" s="73">
        <f t="shared" si="2"/>
        <v>178.73550464725409</v>
      </c>
      <c r="K26" s="75">
        <f t="shared" si="2"/>
        <v>180.73805698922081</v>
      </c>
    </row>
    <row r="27" spans="1:11" x14ac:dyDescent="0.35">
      <c r="A27" s="131">
        <v>140</v>
      </c>
      <c r="B27" s="73">
        <f t="shared" si="3"/>
        <v>182.74803283277095</v>
      </c>
      <c r="C27" s="74">
        <f t="shared" si="3"/>
        <v>184.76540486105324</v>
      </c>
      <c r="D27" s="73">
        <f t="shared" si="3"/>
        <v>186.79014605657653</v>
      </c>
      <c r="E27" s="74">
        <f t="shared" si="3"/>
        <v>188.82222969578208</v>
      </c>
      <c r="F27" s="73">
        <f t="shared" si="3"/>
        <v>190.86162934375182</v>
      </c>
      <c r="G27" s="74">
        <f t="shared" si="2"/>
        <v>192.90831884904904</v>
      </c>
      <c r="H27" s="73">
        <f t="shared" si="2"/>
        <v>194.96227233868899</v>
      </c>
      <c r="I27" s="74">
        <f t="shared" si="2"/>
        <v>197.02346421323054</v>
      </c>
      <c r="J27" s="73">
        <f t="shared" si="2"/>
        <v>199.09186914199114</v>
      </c>
      <c r="K27" s="75">
        <f t="shared" si="2"/>
        <v>201.16746205837629</v>
      </c>
    </row>
    <row r="28" spans="1:11" x14ac:dyDescent="0.35">
      <c r="A28" s="132">
        <v>150</v>
      </c>
      <c r="B28" s="73">
        <f t="shared" si="3"/>
        <v>203.25021815532139</v>
      </c>
      <c r="C28" s="76">
        <f t="shared" si="3"/>
        <v>205.34011288084622</v>
      </c>
      <c r="D28" s="77">
        <f t="shared" si="3"/>
        <v>207.43712193371118</v>
      </c>
      <c r="E28" s="76">
        <f t="shared" si="3"/>
        <v>209.5412212591782</v>
      </c>
      <c r="F28" s="77">
        <f t="shared" si="3"/>
        <v>211.65238704487294</v>
      </c>
      <c r="G28" s="76">
        <f t="shared" si="2"/>
        <v>213.77059571674002</v>
      </c>
      <c r="H28" s="77">
        <f t="shared" si="2"/>
        <v>215.89582393509571</v>
      </c>
      <c r="I28" s="76">
        <f t="shared" si="2"/>
        <v>218.02804859076932</v>
      </c>
      <c r="J28" s="77">
        <f t="shared" si="2"/>
        <v>220.16724680133356</v>
      </c>
      <c r="K28" s="78">
        <f t="shared" si="2"/>
        <v>222.31339590741979</v>
      </c>
    </row>
    <row r="29" spans="1:11" x14ac:dyDescent="0.35">
      <c r="A29" s="133">
        <v>160</v>
      </c>
      <c r="B29" s="79">
        <f t="shared" si="3"/>
        <v>224.46647346911942</v>
      </c>
      <c r="C29" s="80">
        <f t="shared" si="3"/>
        <v>226.62645726246276</v>
      </c>
      <c r="D29" s="79">
        <f t="shared" si="3"/>
        <v>228.79332527597708</v>
      </c>
      <c r="E29" s="80">
        <f t="shared" si="3"/>
        <v>230.96705570732388</v>
      </c>
      <c r="F29" s="79">
        <f t="shared" si="3"/>
        <v>233.14762696000577</v>
      </c>
      <c r="G29" s="80">
        <f t="shared" si="2"/>
        <v>235.33501764014872</v>
      </c>
      <c r="H29" s="79">
        <f t="shared" si="2"/>
        <v>237.52920655335379</v>
      </c>
      <c r="I29" s="80">
        <f t="shared" si="2"/>
        <v>239.73017270161492</v>
      </c>
      <c r="J29" s="79">
        <f t="shared" si="2"/>
        <v>241.93789528030646</v>
      </c>
      <c r="K29" s="81">
        <f t="shared" si="2"/>
        <v>244.1523536752315</v>
      </c>
    </row>
    <row r="30" spans="1:11" x14ac:dyDescent="0.35">
      <c r="A30" s="131">
        <v>170</v>
      </c>
      <c r="B30" s="82">
        <f t="shared" si="3"/>
        <v>246.37352745973473</v>
      </c>
      <c r="C30" s="83">
        <f t="shared" si="3"/>
        <v>248.60139639187645</v>
      </c>
      <c r="D30" s="82">
        <f t="shared" si="3"/>
        <v>250.83594041166435</v>
      </c>
      <c r="E30" s="83">
        <f t="shared" si="3"/>
        <v>253.07713963834587</v>
      </c>
      <c r="F30" s="82">
        <f t="shared" si="3"/>
        <v>255.32497436775199</v>
      </c>
      <c r="G30" s="83">
        <f t="shared" si="2"/>
        <v>257.5794250697009</v>
      </c>
      <c r="H30" s="82">
        <f t="shared" si="2"/>
        <v>259.8404723854506</v>
      </c>
      <c r="I30" s="83">
        <f t="shared" si="2"/>
        <v>262.10809712520728</v>
      </c>
      <c r="J30" s="82">
        <f t="shared" si="2"/>
        <v>264.382280265681</v>
      </c>
      <c r="K30" s="84">
        <f t="shared" si="2"/>
        <v>266.66300294769053</v>
      </c>
    </row>
    <row r="31" spans="1:11" x14ac:dyDescent="0.35">
      <c r="A31" s="131">
        <v>180</v>
      </c>
      <c r="B31" s="82">
        <f t="shared" si="3"/>
        <v>268.9502464738195</v>
      </c>
      <c r="C31" s="83">
        <f t="shared" si="3"/>
        <v>271.24399230611562</v>
      </c>
      <c r="D31" s="82">
        <f t="shared" si="3"/>
        <v>273.54422206383697</v>
      </c>
      <c r="E31" s="83">
        <f t="shared" si="3"/>
        <v>275.85091752124322</v>
      </c>
      <c r="F31" s="82">
        <f t="shared" si="3"/>
        <v>278.16406060542749</v>
      </c>
      <c r="G31" s="83">
        <f t="shared" si="2"/>
        <v>280.48363339419404</v>
      </c>
      <c r="H31" s="82">
        <f t="shared" si="2"/>
        <v>282.80961811397577</v>
      </c>
      <c r="I31" s="83">
        <f t="shared" si="2"/>
        <v>285.14199713778714</v>
      </c>
      <c r="J31" s="82">
        <f t="shared" si="2"/>
        <v>287.48075298322573</v>
      </c>
      <c r="K31" s="84">
        <f t="shared" si="2"/>
        <v>289.82586831050298</v>
      </c>
    </row>
    <row r="32" spans="1:11" x14ac:dyDescent="0.35">
      <c r="A32" s="131">
        <v>190</v>
      </c>
      <c r="B32" s="82">
        <f t="shared" si="3"/>
        <v>292.17732592051624</v>
      </c>
      <c r="C32" s="83">
        <f t="shared" si="3"/>
        <v>294.53510875295717</v>
      </c>
      <c r="D32" s="82">
        <f t="shared" si="3"/>
        <v>296.89919988445519</v>
      </c>
      <c r="E32" s="83">
        <f t="shared" si="3"/>
        <v>299.26958252675468</v>
      </c>
      <c r="F32" s="82">
        <f t="shared" si="3"/>
        <v>301.64624002492633</v>
      </c>
      <c r="G32" s="83">
        <f t="shared" si="2"/>
        <v>304.02915585561249</v>
      </c>
      <c r="H32" s="82">
        <f t="shared" si="2"/>
        <v>306.41831362530331</v>
      </c>
      <c r="I32" s="83">
        <f t="shared" si="2"/>
        <v>308.81369706864615</v>
      </c>
      <c r="J32" s="82">
        <f t="shared" si="2"/>
        <v>311.21529004678155</v>
      </c>
      <c r="K32" s="84">
        <f t="shared" si="2"/>
        <v>313.62307654571521</v>
      </c>
    </row>
    <row r="33" spans="1:11" x14ac:dyDescent="0.35">
      <c r="A33" s="132">
        <v>200</v>
      </c>
      <c r="B33" s="77">
        <f t="shared" si="3"/>
        <v>316.03704067471506</v>
      </c>
      <c r="C33" s="76">
        <f t="shared" si="3"/>
        <v>318.45716666473817</v>
      </c>
      <c r="D33" s="77">
        <f t="shared" si="3"/>
        <v>320.88343886688421</v>
      </c>
      <c r="E33" s="76">
        <f t="shared" si="3"/>
        <v>323.3158417508792</v>
      </c>
      <c r="F33" s="77">
        <f t="shared" si="3"/>
        <v>325.75435990358335</v>
      </c>
      <c r="G33" s="76">
        <f t="shared" ref="G33:K42" si="4">$B$7*(1-($B$6*$K$8/($A33+G$12)))^1.5*(2/3)^1.5*$B$9*SQRT(9806.6)*$K$6*($A33+G$12)^1.5*0.0000036</f>
        <v>328.19897802752791</v>
      </c>
      <c r="H33" s="77">
        <f t="shared" si="4"/>
        <v>330.64968093947158</v>
      </c>
      <c r="I33" s="76">
        <f t="shared" si="4"/>
        <v>333.10645356898988</v>
      </c>
      <c r="J33" s="77">
        <f t="shared" si="4"/>
        <v>335.56928095708309</v>
      </c>
      <c r="K33" s="78">
        <f t="shared" si="4"/>
        <v>338.03814825481072</v>
      </c>
    </row>
    <row r="34" spans="1:11" x14ac:dyDescent="0.35">
      <c r="A34" s="133">
        <v>210</v>
      </c>
      <c r="B34" s="79">
        <f t="shared" ref="B34:F43" si="5">$B$7*(1-($B$6*$K$8/($A34+B$12)))^1.5*(2/3)^1.5*$B$9*SQRT(9806.6)*$K$6*($A34+B$12)^1.5*0.0000036</f>
        <v>340.51304072194699</v>
      </c>
      <c r="C34" s="80">
        <f t="shared" si="5"/>
        <v>342.99394372566309</v>
      </c>
      <c r="D34" s="79">
        <f t="shared" si="5"/>
        <v>345.48084273922689</v>
      </c>
      <c r="E34" s="80">
        <f t="shared" si="5"/>
        <v>347.97372334072838</v>
      </c>
      <c r="F34" s="79">
        <f t="shared" si="5"/>
        <v>350.47257121182469</v>
      </c>
      <c r="G34" s="80">
        <f t="shared" si="4"/>
        <v>352.97737213650714</v>
      </c>
      <c r="H34" s="79">
        <f t="shared" si="4"/>
        <v>355.48811199988768</v>
      </c>
      <c r="I34" s="80">
        <f t="shared" si="4"/>
        <v>358.00477678700275</v>
      </c>
      <c r="J34" s="79">
        <f t="shared" si="4"/>
        <v>360.52735258164648</v>
      </c>
      <c r="K34" s="81">
        <f t="shared" si="4"/>
        <v>363.05582556521</v>
      </c>
    </row>
    <row r="35" spans="1:11" x14ac:dyDescent="0.35">
      <c r="A35" s="131">
        <v>220</v>
      </c>
      <c r="B35" s="82">
        <f t="shared" si="5"/>
        <v>365.5901820155479</v>
      </c>
      <c r="C35" s="83">
        <f t="shared" si="5"/>
        <v>368.13040830586289</v>
      </c>
      <c r="D35" s="82">
        <f t="shared" si="5"/>
        <v>370.6764909036043</v>
      </c>
      <c r="E35" s="83">
        <f t="shared" si="5"/>
        <v>373.22841636938853</v>
      </c>
      <c r="F35" s="82">
        <f t="shared" si="5"/>
        <v>375.78617135593328</v>
      </c>
      <c r="G35" s="83">
        <f t="shared" si="4"/>
        <v>378.34974260701136</v>
      </c>
      <c r="H35" s="82">
        <f t="shared" si="4"/>
        <v>380.91911695642017</v>
      </c>
      <c r="I35" s="83">
        <f t="shared" si="4"/>
        <v>383.49428132696511</v>
      </c>
      <c r="J35" s="82">
        <f t="shared" si="4"/>
        <v>386.07522272946625</v>
      </c>
      <c r="K35" s="84">
        <f t="shared" si="4"/>
        <v>388.6619282617695</v>
      </c>
    </row>
    <row r="36" spans="1:11" x14ac:dyDescent="0.35">
      <c r="A36" s="131">
        <v>230</v>
      </c>
      <c r="B36" s="82">
        <f t="shared" si="5"/>
        <v>391.25438510778361</v>
      </c>
      <c r="C36" s="83">
        <f t="shared" si="5"/>
        <v>393.85258053652495</v>
      </c>
      <c r="D36" s="82">
        <f t="shared" si="5"/>
        <v>396.45650190118232</v>
      </c>
      <c r="E36" s="83">
        <f t="shared" si="5"/>
        <v>399.06613663818854</v>
      </c>
      <c r="F36" s="82">
        <f t="shared" si="5"/>
        <v>401.68147226631913</v>
      </c>
      <c r="G36" s="83">
        <f t="shared" si="4"/>
        <v>404.30249638578755</v>
      </c>
      <c r="H36" s="82">
        <f t="shared" si="4"/>
        <v>406.92919667737158</v>
      </c>
      <c r="I36" s="83">
        <f t="shared" si="4"/>
        <v>409.56156090153775</v>
      </c>
      <c r="J36" s="82">
        <f t="shared" si="4"/>
        <v>412.19957689759394</v>
      </c>
      <c r="K36" s="84">
        <f t="shared" si="4"/>
        <v>414.84323258283723</v>
      </c>
    </row>
    <row r="37" spans="1:11" x14ac:dyDescent="0.35">
      <c r="A37" s="131">
        <v>240</v>
      </c>
      <c r="B37" s="82">
        <f t="shared" si="5"/>
        <v>417.49251595172973</v>
      </c>
      <c r="C37" s="83">
        <f t="shared" si="5"/>
        <v>420.14741507508182</v>
      </c>
      <c r="D37" s="82">
        <f t="shared" si="5"/>
        <v>422.80791809924341</v>
      </c>
      <c r="E37" s="83">
        <f t="shared" si="5"/>
        <v>425.47401324530614</v>
      </c>
      <c r="F37" s="82">
        <f t="shared" si="5"/>
        <v>428.1456888083319</v>
      </c>
      <c r="G37" s="83">
        <f t="shared" si="4"/>
        <v>430.82293315657171</v>
      </c>
      <c r="H37" s="82">
        <f t="shared" si="4"/>
        <v>433.50573473071069</v>
      </c>
      <c r="I37" s="83">
        <f t="shared" si="4"/>
        <v>436.19408204312168</v>
      </c>
      <c r="J37" s="82">
        <f t="shared" si="4"/>
        <v>438.88796367712052</v>
      </c>
      <c r="K37" s="84">
        <f t="shared" si="4"/>
        <v>441.58736828624438</v>
      </c>
    </row>
    <row r="38" spans="1:11" x14ac:dyDescent="0.35">
      <c r="A38" s="132">
        <v>250</v>
      </c>
      <c r="B38" s="77">
        <f t="shared" si="5"/>
        <v>444.29228459353374</v>
      </c>
      <c r="C38" s="76">
        <f t="shared" si="5"/>
        <v>447.00270139082517</v>
      </c>
      <c r="D38" s="77">
        <f t="shared" si="5"/>
        <v>449.71860753805271</v>
      </c>
      <c r="E38" s="76">
        <f t="shared" si="5"/>
        <v>452.43999196256561</v>
      </c>
      <c r="F38" s="77">
        <f t="shared" si="5"/>
        <v>455.16684365844759</v>
      </c>
      <c r="G38" s="76">
        <f t="shared" si="4"/>
        <v>457.89915168584935</v>
      </c>
      <c r="H38" s="77">
        <f t="shared" si="4"/>
        <v>460.63690517033194</v>
      </c>
      <c r="I38" s="76">
        <f t="shared" si="4"/>
        <v>463.38009330221718</v>
      </c>
      <c r="J38" s="77">
        <f t="shared" si="4"/>
        <v>466.12870533594395</v>
      </c>
      <c r="K38" s="78">
        <f t="shared" si="4"/>
        <v>468.88273058944259</v>
      </c>
    </row>
    <row r="39" spans="1:11" x14ac:dyDescent="0.35">
      <c r="A39" s="133">
        <v>260</v>
      </c>
      <c r="B39" s="79">
        <f t="shared" si="5"/>
        <v>471.6421584435094</v>
      </c>
      <c r="C39" s="80">
        <f t="shared" si="5"/>
        <v>474.40697834118998</v>
      </c>
      <c r="D39" s="79">
        <f t="shared" si="5"/>
        <v>477.17717978717621</v>
      </c>
      <c r="E39" s="80">
        <f t="shared" si="5"/>
        <v>479.95275234721083</v>
      </c>
      <c r="F39" s="79">
        <f t="shared" si="5"/>
        <v>482.7336856474912</v>
      </c>
      <c r="G39" s="80">
        <f t="shared" si="4"/>
        <v>485.51996937409399</v>
      </c>
      <c r="H39" s="79">
        <f t="shared" si="4"/>
        <v>488.31159327239862</v>
      </c>
      <c r="I39" s="80">
        <f t="shared" si="4"/>
        <v>491.10854714652095</v>
      </c>
      <c r="J39" s="79">
        <f t="shared" si="4"/>
        <v>493.91082085875587</v>
      </c>
      <c r="K39" s="81">
        <f t="shared" si="4"/>
        <v>496.71840432902519</v>
      </c>
    </row>
    <row r="40" spans="1:11" x14ac:dyDescent="0.35">
      <c r="A40" s="131">
        <v>270</v>
      </c>
      <c r="B40" s="82">
        <f t="shared" si="5"/>
        <v>499.53128753433498</v>
      </c>
      <c r="C40" s="83">
        <f t="shared" si="5"/>
        <v>502.34946050823584</v>
      </c>
      <c r="D40" s="82">
        <f t="shared" si="5"/>
        <v>505.17291334029812</v>
      </c>
      <c r="E40" s="83">
        <f t="shared" si="5"/>
        <v>508.00163617558241</v>
      </c>
      <c r="F40" s="82">
        <f t="shared" si="5"/>
        <v>510.83561921413082</v>
      </c>
      <c r="G40" s="83">
        <f t="shared" si="4"/>
        <v>513.67485271045314</v>
      </c>
      <c r="H40" s="82">
        <f t="shared" si="4"/>
        <v>516.51932697302368</v>
      </c>
      <c r="I40" s="83">
        <f t="shared" si="4"/>
        <v>519.36903236379101</v>
      </c>
      <c r="J40" s="82">
        <f t="shared" si="4"/>
        <v>522.22395929767811</v>
      </c>
      <c r="K40" s="84">
        <f t="shared" si="4"/>
        <v>525.08409824210867</v>
      </c>
    </row>
    <row r="41" spans="1:11" x14ac:dyDescent="0.35">
      <c r="A41" s="131">
        <v>280</v>
      </c>
      <c r="B41" s="82">
        <f t="shared" si="5"/>
        <v>527.94943971652219</v>
      </c>
      <c r="C41" s="83">
        <f t="shared" si="5"/>
        <v>530.81997429190881</v>
      </c>
      <c r="D41" s="82">
        <f t="shared" si="5"/>
        <v>533.69569259033801</v>
      </c>
      <c r="E41" s="83">
        <f t="shared" si="5"/>
        <v>536.57658528450281</v>
      </c>
      <c r="F41" s="82">
        <f t="shared" si="5"/>
        <v>539.46264309726678</v>
      </c>
      <c r="G41" s="83">
        <f t="shared" si="4"/>
        <v>542.35385680121033</v>
      </c>
      <c r="H41" s="82">
        <f t="shared" si="4"/>
        <v>545.2502172181953</v>
      </c>
      <c r="I41" s="83">
        <f t="shared" si="4"/>
        <v>548.15171521892375</v>
      </c>
      <c r="J41" s="82">
        <f t="shared" si="4"/>
        <v>551.05834172250434</v>
      </c>
      <c r="K41" s="84">
        <f t="shared" si="4"/>
        <v>553.97008769603372</v>
      </c>
    </row>
    <row r="42" spans="1:11" x14ac:dyDescent="0.35">
      <c r="A42" s="131">
        <v>290</v>
      </c>
      <c r="B42" s="82">
        <f t="shared" si="5"/>
        <v>556.88694415416523</v>
      </c>
      <c r="C42" s="83">
        <f t="shared" si="5"/>
        <v>559.80890215870181</v>
      </c>
      <c r="D42" s="82">
        <f t="shared" si="5"/>
        <v>562.73595281818177</v>
      </c>
      <c r="E42" s="83">
        <f t="shared" si="5"/>
        <v>565.66808728746946</v>
      </c>
      <c r="F42" s="82">
        <f t="shared" si="5"/>
        <v>568.60529676735973</v>
      </c>
      <c r="G42" s="83">
        <f t="shared" si="4"/>
        <v>571.54757250418083</v>
      </c>
      <c r="H42" s="82">
        <f t="shared" si="4"/>
        <v>574.49490578939992</v>
      </c>
      <c r="I42" s="83">
        <f t="shared" si="4"/>
        <v>577.44728795923891</v>
      </c>
      <c r="J42" s="82">
        <f t="shared" si="4"/>
        <v>580.40471039429292</v>
      </c>
      <c r="K42" s="84">
        <f t="shared" si="4"/>
        <v>583.36716451915117</v>
      </c>
    </row>
    <row r="43" spans="1:11" x14ac:dyDescent="0.35">
      <c r="A43" s="132">
        <v>300</v>
      </c>
      <c r="B43" s="77">
        <f t="shared" si="5"/>
        <v>586.3346418020227</v>
      </c>
      <c r="C43" s="76">
        <f t="shared" si="5"/>
        <v>589.30713375437279</v>
      </c>
      <c r="D43" s="77">
        <f t="shared" si="5"/>
        <v>592.28463193055711</v>
      </c>
      <c r="E43" s="76">
        <f t="shared" si="5"/>
        <v>595.26712792745332</v>
      </c>
      <c r="F43" s="77">
        <f t="shared" si="5"/>
        <v>598.25461338412026</v>
      </c>
      <c r="G43" s="76">
        <f t="shared" ref="G43:K52" si="6">$B$7*(1-($B$6*$K$8/($A43+G$12)))^1.5*(2/3)^1.5*$B$9*SQRT(9806.6)*$K$6*($A43+G$12)^1.5*0.0000036</f>
        <v>601.24707998143492</v>
      </c>
      <c r="H43" s="77">
        <f t="shared" si="6"/>
        <v>604.24451944174575</v>
      </c>
      <c r="I43" s="76">
        <f t="shared" si="6"/>
        <v>607.24692352853742</v>
      </c>
      <c r="J43" s="77">
        <f t="shared" si="6"/>
        <v>610.25428404608226</v>
      </c>
      <c r="K43" s="78">
        <f t="shared" si="6"/>
        <v>613.26659283911067</v>
      </c>
    </row>
    <row r="44" spans="1:11" x14ac:dyDescent="0.35">
      <c r="A44" s="133">
        <v>310</v>
      </c>
      <c r="B44" s="79">
        <f t="shared" ref="B44:F53" si="7">$B$7*(1-($B$6*$K$8/($A44+B$12)))^1.5*(2/3)^1.5*$B$9*SQRT(9806.6)*$K$6*($A44+B$12)^1.5*0.0000036</f>
        <v>616.28384179247382</v>
      </c>
      <c r="C44" s="80">
        <f t="shared" si="7"/>
        <v>619.30602283082078</v>
      </c>
      <c r="D44" s="79">
        <f t="shared" si="7"/>
        <v>622.33312791827245</v>
      </c>
      <c r="E44" s="80">
        <f t="shared" si="7"/>
        <v>625.36514905809963</v>
      </c>
      <c r="F44" s="79">
        <f t="shared" si="7"/>
        <v>628.40207829241115</v>
      </c>
      <c r="G44" s="80">
        <f t="shared" si="6"/>
        <v>631.44390770183122</v>
      </c>
      <c r="H44" s="79">
        <f t="shared" si="6"/>
        <v>634.4906294051998</v>
      </c>
      <c r="I44" s="80">
        <f t="shared" si="6"/>
        <v>637.54223555926035</v>
      </c>
      <c r="J44" s="79">
        <f t="shared" si="6"/>
        <v>640.59871835835816</v>
      </c>
      <c r="K44" s="81">
        <f t="shared" si="6"/>
        <v>643.66007003414245</v>
      </c>
    </row>
    <row r="45" spans="1:11" x14ac:dyDescent="0.35">
      <c r="A45" s="131">
        <v>320</v>
      </c>
      <c r="B45" s="82">
        <f t="shared" si="7"/>
        <v>646.72628285526605</v>
      </c>
      <c r="C45" s="83">
        <f t="shared" si="7"/>
        <v>649.79734912709819</v>
      </c>
      <c r="D45" s="82">
        <f t="shared" si="7"/>
        <v>652.87326119143211</v>
      </c>
      <c r="E45" s="83">
        <f t="shared" si="7"/>
        <v>655.95401142619482</v>
      </c>
      <c r="F45" s="82">
        <f t="shared" si="7"/>
        <v>659.03959224517155</v>
      </c>
      <c r="G45" s="83">
        <f t="shared" si="6"/>
        <v>662.12999609772157</v>
      </c>
      <c r="H45" s="82">
        <f t="shared" si="6"/>
        <v>665.22521546849612</v>
      </c>
      <c r="I45" s="83">
        <f t="shared" si="6"/>
        <v>668.32524287717376</v>
      </c>
      <c r="J45" s="82">
        <f t="shared" si="6"/>
        <v>671.43007087818262</v>
      </c>
      <c r="K45" s="84">
        <f t="shared" si="6"/>
        <v>674.53969206043348</v>
      </c>
    </row>
    <row r="46" spans="1:11" x14ac:dyDescent="0.35">
      <c r="A46" s="131">
        <v>330</v>
      </c>
      <c r="B46" s="82">
        <f t="shared" si="7"/>
        <v>677.65409904705621</v>
      </c>
      <c r="C46" s="83">
        <f t="shared" si="7"/>
        <v>680.7732844951372</v>
      </c>
      <c r="D46" s="82">
        <f t="shared" si="7"/>
        <v>683.89724109545466</v>
      </c>
      <c r="E46" s="83">
        <f t="shared" si="7"/>
        <v>687.02596157222888</v>
      </c>
      <c r="F46" s="82">
        <f t="shared" si="7"/>
        <v>690.1594386828632</v>
      </c>
      <c r="G46" s="83">
        <f t="shared" si="6"/>
        <v>693.29766521769284</v>
      </c>
      <c r="H46" s="82">
        <f t="shared" si="6"/>
        <v>696.4406339997397</v>
      </c>
      <c r="I46" s="83">
        <f t="shared" si="6"/>
        <v>699.58833788446248</v>
      </c>
      <c r="J46" s="82">
        <f t="shared" si="6"/>
        <v>702.74076975951539</v>
      </c>
      <c r="K46" s="84">
        <f t="shared" si="6"/>
        <v>705.89792254450276</v>
      </c>
    </row>
    <row r="47" spans="1:11" x14ac:dyDescent="0.35">
      <c r="A47" s="131">
        <v>340</v>
      </c>
      <c r="B47" s="82">
        <f t="shared" si="7"/>
        <v>709.05978919074823</v>
      </c>
      <c r="C47" s="83">
        <f t="shared" si="7"/>
        <v>712.22636268104998</v>
      </c>
      <c r="D47" s="82">
        <f t="shared" si="7"/>
        <v>715.39763602945345</v>
      </c>
      <c r="E47" s="83">
        <f t="shared" si="7"/>
        <v>718.57360228101743</v>
      </c>
      <c r="F47" s="82">
        <f t="shared" si="7"/>
        <v>721.75425451158674</v>
      </c>
      <c r="G47" s="83">
        <f t="shared" si="6"/>
        <v>724.93958582756318</v>
      </c>
      <c r="H47" s="82">
        <f t="shared" si="6"/>
        <v>728.12958936568441</v>
      </c>
      <c r="I47" s="83">
        <f t="shared" si="6"/>
        <v>731.32425829279964</v>
      </c>
      <c r="J47" s="82">
        <f t="shared" si="6"/>
        <v>734.52358580565226</v>
      </c>
      <c r="K47" s="84">
        <f t="shared" si="6"/>
        <v>737.72756513066292</v>
      </c>
    </row>
    <row r="48" spans="1:11" x14ac:dyDescent="0.35">
      <c r="A48" s="132">
        <v>350</v>
      </c>
      <c r="B48" s="77">
        <f t="shared" si="7"/>
        <v>740.93618952371014</v>
      </c>
      <c r="C48" s="76">
        <f t="shared" si="7"/>
        <v>744.14945226992097</v>
      </c>
      <c r="D48" s="77">
        <f t="shared" si="7"/>
        <v>747.3673466834606</v>
      </c>
      <c r="E48" s="76">
        <f t="shared" si="7"/>
        <v>750.58986610732234</v>
      </c>
      <c r="F48" s="77">
        <f t="shared" si="7"/>
        <v>753.81700391312052</v>
      </c>
      <c r="G48" s="76">
        <f t="shared" si="6"/>
        <v>757.04875350088548</v>
      </c>
      <c r="H48" s="77">
        <f t="shared" si="6"/>
        <v>760.28510829886648</v>
      </c>
      <c r="I48" s="76">
        <f t="shared" si="6"/>
        <v>763.5260617633212</v>
      </c>
      <c r="J48" s="77">
        <f t="shared" si="6"/>
        <v>766.77160737832833</v>
      </c>
      <c r="K48" s="78">
        <f t="shared" si="6"/>
        <v>770.0217386555845</v>
      </c>
    </row>
    <row r="49" spans="1:11" x14ac:dyDescent="0.35">
      <c r="A49" s="133">
        <v>360</v>
      </c>
      <c r="B49" s="79">
        <f t="shared" si="7"/>
        <v>773.2764491342092</v>
      </c>
      <c r="C49" s="80">
        <f t="shared" si="7"/>
        <v>776.53573238055515</v>
      </c>
      <c r="D49" s="79">
        <f t="shared" si="7"/>
        <v>779.79958198801876</v>
      </c>
      <c r="E49" s="80">
        <f t="shared" si="7"/>
        <v>783.06799157684191</v>
      </c>
      <c r="F49" s="79">
        <f t="shared" si="7"/>
        <v>786.3409547939433</v>
      </c>
      <c r="G49" s="80">
        <f t="shared" si="6"/>
        <v>789.61846531270862</v>
      </c>
      <c r="H49" s="79">
        <f t="shared" si="6"/>
        <v>792.90051683283116</v>
      </c>
      <c r="I49" s="80">
        <f t="shared" si="6"/>
        <v>796.18710308011305</v>
      </c>
      <c r="J49" s="79">
        <f t="shared" si="6"/>
        <v>799.4782178062934</v>
      </c>
      <c r="K49" s="81">
        <f t="shared" si="6"/>
        <v>802.7738547888672</v>
      </c>
    </row>
    <row r="50" spans="1:11" x14ac:dyDescent="0.35">
      <c r="A50" s="131">
        <v>370</v>
      </c>
      <c r="B50" s="82">
        <f t="shared" si="7"/>
        <v>806.07400783091248</v>
      </c>
      <c r="C50" s="83">
        <f t="shared" si="7"/>
        <v>809.37867076090959</v>
      </c>
      <c r="D50" s="82">
        <f t="shared" si="7"/>
        <v>812.68783743257427</v>
      </c>
      <c r="E50" s="83">
        <f t="shared" si="7"/>
        <v>816.00150172468364</v>
      </c>
      <c r="F50" s="82">
        <f t="shared" si="7"/>
        <v>819.31965754090083</v>
      </c>
      <c r="G50" s="83">
        <f t="shared" si="6"/>
        <v>822.64229880961693</v>
      </c>
      <c r="H50" s="82">
        <f t="shared" si="6"/>
        <v>825.96941948377935</v>
      </c>
      <c r="I50" s="83">
        <f t="shared" si="6"/>
        <v>829.30101354072383</v>
      </c>
      <c r="J50" s="82">
        <f t="shared" si="6"/>
        <v>832.63707498201711</v>
      </c>
      <c r="K50" s="84">
        <f t="shared" si="6"/>
        <v>835.97759783328763</v>
      </c>
    </row>
    <row r="51" spans="1:11" x14ac:dyDescent="0.35">
      <c r="A51" s="131">
        <v>380</v>
      </c>
      <c r="B51" s="82">
        <f t="shared" si="7"/>
        <v>839.32257614407388</v>
      </c>
      <c r="C51" s="83">
        <f t="shared" si="7"/>
        <v>842.6720039876576</v>
      </c>
      <c r="D51" s="82">
        <f t="shared" si="7"/>
        <v>846.02587546090774</v>
      </c>
      <c r="E51" s="83">
        <f t="shared" si="7"/>
        <v>849.3841846841292</v>
      </c>
      <c r="F51" s="82">
        <f t="shared" si="7"/>
        <v>852.74692580090391</v>
      </c>
      <c r="G51" s="83">
        <f t="shared" si="6"/>
        <v>856.11409297793864</v>
      </c>
      <c r="H51" s="82">
        <f t="shared" si="6"/>
        <v>859.48568040491023</v>
      </c>
      <c r="I51" s="83">
        <f t="shared" si="6"/>
        <v>862.86168229432258</v>
      </c>
      <c r="J51" s="82">
        <f t="shared" si="6"/>
        <v>866.24209288135262</v>
      </c>
      <c r="K51" s="84">
        <f t="shared" si="6"/>
        <v>869.62690642369989</v>
      </c>
    </row>
    <row r="52" spans="1:11" x14ac:dyDescent="0.35">
      <c r="A52" s="131">
        <v>390</v>
      </c>
      <c r="B52" s="82">
        <f t="shared" si="7"/>
        <v>873.01611720144626</v>
      </c>
      <c r="C52" s="83">
        <f t="shared" si="7"/>
        <v>876.4097195169096</v>
      </c>
      <c r="D52" s="82">
        <f t="shared" si="7"/>
        <v>879.80770769449339</v>
      </c>
      <c r="E52" s="83">
        <f t="shared" si="7"/>
        <v>883.21007608055572</v>
      </c>
      <c r="F52" s="82">
        <f t="shared" si="7"/>
        <v>886.61681904325826</v>
      </c>
      <c r="G52" s="83">
        <f t="shared" si="6"/>
        <v>890.02793097243284</v>
      </c>
      <c r="H52" s="82">
        <f t="shared" si="6"/>
        <v>893.44340627943814</v>
      </c>
      <c r="I52" s="83">
        <f t="shared" si="6"/>
        <v>896.86323939702777</v>
      </c>
      <c r="J52" s="82">
        <f t="shared" si="6"/>
        <v>900.28742477920423</v>
      </c>
      <c r="K52" s="84">
        <f t="shared" si="6"/>
        <v>903.71595690109996</v>
      </c>
    </row>
    <row r="53" spans="1:11" x14ac:dyDescent="0.35">
      <c r="A53" s="134">
        <v>400</v>
      </c>
      <c r="B53" s="135">
        <f t="shared" si="7"/>
        <v>907.1488302588275</v>
      </c>
      <c r="C53" s="106">
        <f t="shared" si="7"/>
        <v>910.58603936935651</v>
      </c>
      <c r="D53" s="107">
        <f t="shared" si="7"/>
        <v>914.027578770378</v>
      </c>
      <c r="E53" s="106">
        <f t="shared" si="7"/>
        <v>917.47344302017984</v>
      </c>
      <c r="F53" s="107">
        <f t="shared" si="7"/>
        <v>920.9236266975098</v>
      </c>
      <c r="G53" s="106">
        <f t="shared" ref="G53:K62" si="8">$B$7*(1-($B$6*$K$8/($A53+G$12)))^1.5*(2/3)^1.5*$B$9*SQRT(9806.6)*$K$6*($A53+G$12)^1.5*0.0000036</f>
        <v>924.37812440144899</v>
      </c>
      <c r="H53" s="107">
        <f t="shared" si="8"/>
        <v>927.83693075129656</v>
      </c>
      <c r="I53" s="106">
        <f t="shared" si="8"/>
        <v>931.30004038642721</v>
      </c>
      <c r="J53" s="107">
        <f t="shared" si="8"/>
        <v>934.76744796617754</v>
      </c>
      <c r="K53" s="108">
        <f t="shared" si="8"/>
        <v>938.23914816971717</v>
      </c>
    </row>
    <row r="54" spans="1:11" x14ac:dyDescent="0.35">
      <c r="A54" s="131">
        <v>410</v>
      </c>
      <c r="B54" s="73">
        <f t="shared" ref="B54:F63" si="9">$B$7*(1-($B$6*$K$8/($A54+B$12)))^1.5*(2/3)^1.5*$B$9*SQRT(9806.6)*$K$6*($A54+B$12)^1.5*0.0000036</f>
        <v>941.71513569593185</v>
      </c>
      <c r="C54" s="74">
        <f t="shared" si="9"/>
        <v>945.19540526329138</v>
      </c>
      <c r="D54" s="73">
        <f t="shared" si="9"/>
        <v>948.67995160974897</v>
      </c>
      <c r="E54" s="74">
        <f t="shared" si="9"/>
        <v>952.16876949259677</v>
      </c>
      <c r="F54" s="73">
        <f t="shared" si="9"/>
        <v>955.66185368836625</v>
      </c>
      <c r="G54" s="74">
        <f t="shared" si="8"/>
        <v>959.15919899270443</v>
      </c>
      <c r="H54" s="73">
        <f t="shared" si="8"/>
        <v>962.66080022025869</v>
      </c>
      <c r="I54" s="74">
        <f t="shared" si="8"/>
        <v>966.166652204559</v>
      </c>
      <c r="J54" s="73">
        <f t="shared" si="8"/>
        <v>969.67674979790331</v>
      </c>
      <c r="K54" s="75">
        <f t="shared" si="8"/>
        <v>973.19108787124799</v>
      </c>
    </row>
    <row r="55" spans="1:11" x14ac:dyDescent="0.35">
      <c r="A55" s="131">
        <v>420</v>
      </c>
      <c r="B55" s="73">
        <f t="shared" si="9"/>
        <v>976.70966131409875</v>
      </c>
      <c r="C55" s="74">
        <f t="shared" si="9"/>
        <v>980.23246503438327</v>
      </c>
      <c r="D55" s="73">
        <f t="shared" si="9"/>
        <v>983.75949395836346</v>
      </c>
      <c r="E55" s="74">
        <f t="shared" si="9"/>
        <v>987.29074303050118</v>
      </c>
      <c r="F55" s="73">
        <f t="shared" si="9"/>
        <v>990.82620721337264</v>
      </c>
      <c r="G55" s="74">
        <f t="shared" si="8"/>
        <v>994.36588148754549</v>
      </c>
      <c r="H55" s="73">
        <f t="shared" si="8"/>
        <v>997.90976085147656</v>
      </c>
      <c r="I55" s="74">
        <f t="shared" si="8"/>
        <v>1001.4578403214027</v>
      </c>
      <c r="J55" s="73">
        <f t="shared" si="8"/>
        <v>1005.010114931246</v>
      </c>
      <c r="K55" s="75">
        <f t="shared" si="8"/>
        <v>1008.5665797324991</v>
      </c>
    </row>
    <row r="56" spans="1:11" x14ac:dyDescent="0.35">
      <c r="A56" s="131">
        <v>430</v>
      </c>
      <c r="B56" s="73">
        <f t="shared" si="9"/>
        <v>1012.1272297941197</v>
      </c>
      <c r="C56" s="74">
        <f t="shared" si="9"/>
        <v>1015.6920602024429</v>
      </c>
      <c r="D56" s="73">
        <f t="shared" si="9"/>
        <v>1019.2610660610623</v>
      </c>
      <c r="E56" s="74">
        <f t="shared" si="9"/>
        <v>1022.8342424907365</v>
      </c>
      <c r="F56" s="73">
        <f t="shared" si="9"/>
        <v>1026.4115846292982</v>
      </c>
      <c r="G56" s="74">
        <f t="shared" si="8"/>
        <v>1029.9930876315325</v>
      </c>
      <c r="H56" s="73">
        <f t="shared" si="8"/>
        <v>1033.5787466691038</v>
      </c>
      <c r="I56" s="74">
        <f t="shared" si="8"/>
        <v>1037.1685569304373</v>
      </c>
      <c r="J56" s="73">
        <f t="shared" si="8"/>
        <v>1040.7625136206404</v>
      </c>
      <c r="K56" s="75">
        <f t="shared" si="8"/>
        <v>1044.3606119613887</v>
      </c>
    </row>
    <row r="57" spans="1:11" x14ac:dyDescent="0.35">
      <c r="A57" s="131">
        <v>440</v>
      </c>
      <c r="B57" s="73">
        <f t="shared" si="9"/>
        <v>1047.9628471908425</v>
      </c>
      <c r="C57" s="74">
        <f t="shared" si="9"/>
        <v>1051.5692145635526</v>
      </c>
      <c r="D57" s="73">
        <f t="shared" si="9"/>
        <v>1055.1797093503551</v>
      </c>
      <c r="E57" s="74">
        <f t="shared" si="9"/>
        <v>1058.7943268382967</v>
      </c>
      <c r="F57" s="73">
        <f t="shared" si="9"/>
        <v>1062.4130623305227</v>
      </c>
      <c r="G57" s="74">
        <f t="shared" si="8"/>
        <v>1066.0359111461987</v>
      </c>
      <c r="H57" s="73">
        <f t="shared" si="8"/>
        <v>1069.6628686204183</v>
      </c>
      <c r="I57" s="74">
        <f t="shared" si="8"/>
        <v>1073.2939301041065</v>
      </c>
      <c r="J57" s="73">
        <f t="shared" si="8"/>
        <v>1076.9290909639346</v>
      </c>
      <c r="K57" s="75">
        <f t="shared" si="8"/>
        <v>1080.568346582236</v>
      </c>
    </row>
    <row r="58" spans="1:11" x14ac:dyDescent="0.35">
      <c r="A58" s="132">
        <v>450</v>
      </c>
      <c r="B58" s="67">
        <f t="shared" si="9"/>
        <v>1084.2116923569072</v>
      </c>
      <c r="C58" s="68">
        <f t="shared" si="9"/>
        <v>1087.8591237013318</v>
      </c>
      <c r="D58" s="67">
        <f t="shared" si="9"/>
        <v>1091.5106360442846</v>
      </c>
      <c r="E58" s="68">
        <f t="shared" si="9"/>
        <v>1095.1662248298537</v>
      </c>
      <c r="F58" s="67">
        <f t="shared" si="9"/>
        <v>1098.8258855173526</v>
      </c>
      <c r="G58" s="68">
        <f t="shared" si="8"/>
        <v>1102.4896135812262</v>
      </c>
      <c r="H58" s="67">
        <f t="shared" si="8"/>
        <v>1106.1574045109876</v>
      </c>
      <c r="I58" s="68">
        <f t="shared" si="8"/>
        <v>1109.8292538111118</v>
      </c>
      <c r="J58" s="99">
        <f t="shared" si="8"/>
        <v>1113.5051570009687</v>
      </c>
      <c r="K58" s="69">
        <f t="shared" si="8"/>
        <v>1117.1851096147334</v>
      </c>
    </row>
    <row r="59" spans="1:11" x14ac:dyDescent="0.35">
      <c r="A59" s="133">
        <v>460</v>
      </c>
      <c r="B59" s="70">
        <f t="shared" si="9"/>
        <v>1120.8691072013105</v>
      </c>
      <c r="C59" s="71">
        <f t="shared" si="9"/>
        <v>1124.5571453242467</v>
      </c>
      <c r="D59" s="70">
        <f t="shared" si="9"/>
        <v>1128.2492195616587</v>
      </c>
      <c r="E59" s="71">
        <f t="shared" si="9"/>
        <v>1131.9453255061458</v>
      </c>
      <c r="F59" s="70">
        <f t="shared" si="9"/>
        <v>1135.6454587647142</v>
      </c>
      <c r="G59" s="71">
        <f t="shared" si="8"/>
        <v>1139.3496149587013</v>
      </c>
      <c r="H59" s="70">
        <f t="shared" si="8"/>
        <v>1143.0577897236938</v>
      </c>
      <c r="I59" s="71">
        <f t="shared" si="8"/>
        <v>1146.7699787094525</v>
      </c>
      <c r="J59" s="70">
        <f t="shared" si="8"/>
        <v>1150.4861775798347</v>
      </c>
      <c r="K59" s="72">
        <f t="shared" si="8"/>
        <v>1154.2063820127178</v>
      </c>
    </row>
    <row r="60" spans="1:11" x14ac:dyDescent="0.35">
      <c r="A60" s="131">
        <v>470</v>
      </c>
      <c r="B60" s="73">
        <f t="shared" si="9"/>
        <v>1157.9305876999322</v>
      </c>
      <c r="C60" s="74">
        <f t="shared" si="9"/>
        <v>1161.658790347173</v>
      </c>
      <c r="D60" s="73">
        <f t="shared" si="9"/>
        <v>1165.3909856739328</v>
      </c>
      <c r="E60" s="74">
        <f t="shared" si="9"/>
        <v>1169.1271694134266</v>
      </c>
      <c r="F60" s="73">
        <f t="shared" si="9"/>
        <v>1172.8673373125268</v>
      </c>
      <c r="G60" s="74">
        <f t="shared" si="8"/>
        <v>1176.6114851316706</v>
      </c>
      <c r="H60" s="73">
        <f t="shared" si="8"/>
        <v>1180.3596086448106</v>
      </c>
      <c r="I60" s="74">
        <f t="shared" si="8"/>
        <v>1184.1117036393282</v>
      </c>
      <c r="J60" s="73">
        <f t="shared" si="8"/>
        <v>1187.8677659159707</v>
      </c>
      <c r="K60" s="75">
        <f t="shared" si="8"/>
        <v>1191.6277912887729</v>
      </c>
    </row>
    <row r="61" spans="1:11" x14ac:dyDescent="0.35">
      <c r="A61" s="131">
        <v>480</v>
      </c>
      <c r="B61" s="73">
        <f t="shared" si="9"/>
        <v>1195.3917755849991</v>
      </c>
      <c r="C61" s="74">
        <f t="shared" si="9"/>
        <v>1199.1597146450565</v>
      </c>
      <c r="D61" s="73">
        <f t="shared" si="9"/>
        <v>1202.931604322446</v>
      </c>
      <c r="E61" s="74">
        <f t="shared" si="9"/>
        <v>1206.7074404836771</v>
      </c>
      <c r="F61" s="73">
        <f t="shared" si="9"/>
        <v>1210.4872190082112</v>
      </c>
      <c r="G61" s="74">
        <f t="shared" si="8"/>
        <v>1214.2709357883843</v>
      </c>
      <c r="H61" s="73">
        <f t="shared" si="8"/>
        <v>1218.0585867293485</v>
      </c>
      <c r="I61" s="74">
        <f t="shared" si="8"/>
        <v>1221.8501677490046</v>
      </c>
      <c r="J61" s="73">
        <f t="shared" si="8"/>
        <v>1225.6456747779318</v>
      </c>
      <c r="K61" s="75">
        <f t="shared" si="8"/>
        <v>1229.4451037593215</v>
      </c>
    </row>
    <row r="62" spans="1:11" x14ac:dyDescent="0.35">
      <c r="A62" s="131">
        <v>490</v>
      </c>
      <c r="B62" s="73">
        <f t="shared" si="9"/>
        <v>1233.2484506489191</v>
      </c>
      <c r="C62" s="74">
        <f t="shared" si="9"/>
        <v>1237.0557114149558</v>
      </c>
      <c r="D62" s="73">
        <f t="shared" si="9"/>
        <v>1240.866882038081</v>
      </c>
      <c r="E62" s="74">
        <f t="shared" si="9"/>
        <v>1244.6819585113017</v>
      </c>
      <c r="F62" s="73">
        <f t="shared" si="9"/>
        <v>1248.5009368399233</v>
      </c>
      <c r="G62" s="74">
        <f t="shared" si="8"/>
        <v>1252.3238130414752</v>
      </c>
      <c r="H62" s="73">
        <f t="shared" si="8"/>
        <v>1256.1505831456677</v>
      </c>
      <c r="I62" s="74">
        <f t="shared" si="8"/>
        <v>1259.981243194306</v>
      </c>
      <c r="J62" s="73">
        <f t="shared" si="8"/>
        <v>1263.815789241253</v>
      </c>
      <c r="K62" s="75">
        <f t="shared" si="8"/>
        <v>1267.6542173523478</v>
      </c>
    </row>
    <row r="63" spans="1:11" x14ac:dyDescent="0.35">
      <c r="A63" s="134">
        <v>500</v>
      </c>
      <c r="B63" s="107">
        <f t="shared" si="9"/>
        <v>1271.4965236053583</v>
      </c>
      <c r="C63" s="106">
        <f t="shared" si="9"/>
        <v>1275.3427040899167</v>
      </c>
      <c r="D63" s="107">
        <f t="shared" si="9"/>
        <v>1279.1927549074592</v>
      </c>
      <c r="E63" s="106">
        <f t="shared" si="9"/>
        <v>1283.0466721711689</v>
      </c>
      <c r="F63" s="107">
        <f t="shared" si="9"/>
        <v>1286.9044520059147</v>
      </c>
      <c r="G63" s="106">
        <f t="shared" ref="G63:K72" si="10">$B$7*(1-($B$6*$K$8/($A63+G$12)))^1.5*(2/3)^1.5*$B$9*SQRT(9806.6)*$K$6*($A63+G$12)^1.5*0.0000036</f>
        <v>1290.76609054819</v>
      </c>
      <c r="H63" s="107">
        <f t="shared" si="10"/>
        <v>1294.6315839460663</v>
      </c>
      <c r="I63" s="106">
        <f t="shared" si="10"/>
        <v>1298.5009283591205</v>
      </c>
      <c r="J63" s="107">
        <f t="shared" si="10"/>
        <v>1302.3741199583862</v>
      </c>
      <c r="K63" s="108">
        <f t="shared" si="10"/>
        <v>1306.2511549263024</v>
      </c>
    </row>
    <row r="64" spans="1:11" x14ac:dyDescent="0.35">
      <c r="A64" s="136">
        <v>510</v>
      </c>
      <c r="B64" s="137">
        <f t="shared" ref="B64:F73" si="11">$B$7*(1-($B$6*$K$8/($A64+B$12)))^1.5*(2/3)^1.5*$B$9*SQRT(9806.6)*$K$6*($A64+B$12)^1.5*0.0000036</f>
        <v>1310.132029456639</v>
      </c>
      <c r="C64" s="138">
        <f t="shared" si="11"/>
        <v>1314.0167397544587</v>
      </c>
      <c r="D64" s="137">
        <f t="shared" si="11"/>
        <v>1317.9052820360544</v>
      </c>
      <c r="E64" s="138">
        <f t="shared" si="11"/>
        <v>1321.79765252889</v>
      </c>
      <c r="F64" s="137">
        <f t="shared" si="11"/>
        <v>1325.693847471558</v>
      </c>
      <c r="G64" s="138">
        <f t="shared" si="10"/>
        <v>1329.5938631137062</v>
      </c>
      <c r="H64" s="137">
        <f t="shared" si="10"/>
        <v>1333.4976957159979</v>
      </c>
      <c r="I64" s="138">
        <f t="shared" si="10"/>
        <v>1337.4053415500582</v>
      </c>
      <c r="J64" s="137">
        <f t="shared" si="10"/>
        <v>1341.3167968984101</v>
      </c>
      <c r="K64" s="139">
        <f t="shared" si="10"/>
        <v>1345.2320580544317</v>
      </c>
    </row>
    <row r="65" spans="1:11" x14ac:dyDescent="0.35">
      <c r="A65" s="131">
        <v>520</v>
      </c>
      <c r="B65" s="73">
        <f t="shared" si="11"/>
        <v>1349.1511213222975</v>
      </c>
      <c r="C65" s="74">
        <f t="shared" si="11"/>
        <v>1353.0739830169325</v>
      </c>
      <c r="D65" s="73">
        <f t="shared" si="11"/>
        <v>1357.000639463949</v>
      </c>
      <c r="E65" s="74">
        <f t="shared" si="11"/>
        <v>1360.9310869996079</v>
      </c>
      <c r="F65" s="73">
        <f t="shared" si="11"/>
        <v>1364.8653219707558</v>
      </c>
      <c r="G65" s="74">
        <f t="shared" si="10"/>
        <v>1368.8033407347889</v>
      </c>
      <c r="H65" s="73">
        <f t="shared" si="10"/>
        <v>1372.7451396595816</v>
      </c>
      <c r="I65" s="74">
        <f t="shared" si="10"/>
        <v>1376.6907151234582</v>
      </c>
      <c r="J65" s="73">
        <f t="shared" si="10"/>
        <v>1380.6400635151222</v>
      </c>
      <c r="K65" s="75">
        <f t="shared" si="10"/>
        <v>1384.5931812336275</v>
      </c>
    </row>
    <row r="66" spans="1:11" x14ac:dyDescent="0.35">
      <c r="A66" s="131">
        <v>530</v>
      </c>
      <c r="B66" s="73">
        <f t="shared" si="11"/>
        <v>1388.5500646883127</v>
      </c>
      <c r="C66" s="74">
        <f t="shared" si="11"/>
        <v>1392.5107102987595</v>
      </c>
      <c r="D66" s="73">
        <f t="shared" si="11"/>
        <v>1396.4751144947465</v>
      </c>
      <c r="E66" s="74">
        <f t="shared" si="11"/>
        <v>1400.4432737161883</v>
      </c>
      <c r="F66" s="73">
        <f t="shared" si="11"/>
        <v>1404.415184413107</v>
      </c>
      <c r="G66" s="74">
        <f t="shared" si="10"/>
        <v>1408.3908430455665</v>
      </c>
      <c r="H66" s="73">
        <f t="shared" si="10"/>
        <v>1412.3702460836369</v>
      </c>
      <c r="I66" s="74">
        <f t="shared" si="10"/>
        <v>1416.3533900073428</v>
      </c>
      <c r="J66" s="73">
        <f t="shared" si="10"/>
        <v>1420.3402713066155</v>
      </c>
      <c r="K66" s="75">
        <f t="shared" si="10"/>
        <v>1424.3308864812502</v>
      </c>
    </row>
    <row r="67" spans="1:11" x14ac:dyDescent="0.35">
      <c r="A67" s="131">
        <v>540</v>
      </c>
      <c r="B67" s="82">
        <f t="shared" si="11"/>
        <v>1428.3252320408542</v>
      </c>
      <c r="C67" s="83">
        <f t="shared" si="11"/>
        <v>1432.3233045048071</v>
      </c>
      <c r="D67" s="82">
        <f t="shared" si="11"/>
        <v>1436.3251004022213</v>
      </c>
      <c r="E67" s="83">
        <f t="shared" si="11"/>
        <v>1440.3306162718748</v>
      </c>
      <c r="F67" s="82">
        <f t="shared" si="11"/>
        <v>1444.3398486621873</v>
      </c>
      <c r="G67" s="83">
        <f t="shared" si="10"/>
        <v>1448.3527941311663</v>
      </c>
      <c r="H67" s="82">
        <f t="shared" si="10"/>
        <v>1452.3694492463692</v>
      </c>
      <c r="I67" s="83">
        <f t="shared" si="10"/>
        <v>1456.3898105848505</v>
      </c>
      <c r="J67" s="82">
        <f t="shared" si="10"/>
        <v>1460.4138747331222</v>
      </c>
      <c r="K67" s="84">
        <f t="shared" si="10"/>
        <v>1464.4416382871125</v>
      </c>
    </row>
    <row r="68" spans="1:11" x14ac:dyDescent="0.35">
      <c r="A68" s="132">
        <v>550</v>
      </c>
      <c r="B68" s="77">
        <f t="shared" si="11"/>
        <v>1468.4730978521186</v>
      </c>
      <c r="C68" s="76">
        <f t="shared" si="11"/>
        <v>1472.5082500427709</v>
      </c>
      <c r="D68" s="77">
        <f t="shared" si="11"/>
        <v>1476.5470914829796</v>
      </c>
      <c r="E68" s="76">
        <f t="shared" si="11"/>
        <v>1480.5896188059028</v>
      </c>
      <c r="F68" s="77">
        <f t="shared" si="11"/>
        <v>1484.6358286538937</v>
      </c>
      <c r="G68" s="76">
        <f t="shared" si="10"/>
        <v>1488.6857176784672</v>
      </c>
      <c r="H68" s="77">
        <f t="shared" si="10"/>
        <v>1492.7392825402619</v>
      </c>
      <c r="I68" s="76">
        <f t="shared" si="10"/>
        <v>1496.7965199089867</v>
      </c>
      <c r="J68" s="77">
        <f t="shared" si="10"/>
        <v>1500.8574264633839</v>
      </c>
      <c r="K68" s="78">
        <f t="shared" si="10"/>
        <v>1504.9219988911962</v>
      </c>
    </row>
    <row r="69" spans="1:11" x14ac:dyDescent="0.35">
      <c r="A69" s="131">
        <v>560</v>
      </c>
      <c r="B69" s="82">
        <f t="shared" si="11"/>
        <v>1508.9902338891145</v>
      </c>
      <c r="C69" s="83">
        <f t="shared" si="11"/>
        <v>1513.0621281627466</v>
      </c>
      <c r="D69" s="82">
        <f t="shared" si="11"/>
        <v>1517.1376784265753</v>
      </c>
      <c r="E69" s="83">
        <f t="shared" si="11"/>
        <v>1521.2168814039153</v>
      </c>
      <c r="F69" s="82">
        <f t="shared" si="11"/>
        <v>1525.2997338268794</v>
      </c>
      <c r="G69" s="83">
        <f t="shared" si="10"/>
        <v>1529.3862324363254</v>
      </c>
      <c r="H69" s="82">
        <f t="shared" si="10"/>
        <v>1533.4763739818377</v>
      </c>
      <c r="I69" s="83">
        <f t="shared" si="10"/>
        <v>1537.5701552216747</v>
      </c>
      <c r="J69" s="82">
        <f t="shared" si="10"/>
        <v>1541.6675729227354</v>
      </c>
      <c r="K69" s="84">
        <f t="shared" si="10"/>
        <v>1545.7686238605152</v>
      </c>
    </row>
    <row r="70" spans="1:11" x14ac:dyDescent="0.35">
      <c r="A70" s="131">
        <v>570</v>
      </c>
      <c r="B70" s="82">
        <f t="shared" si="11"/>
        <v>1549.8733048190747</v>
      </c>
      <c r="C70" s="83">
        <f t="shared" si="11"/>
        <v>1553.9816125909972</v>
      </c>
      <c r="D70" s="82">
        <f t="shared" si="11"/>
        <v>1558.093543977358</v>
      </c>
      <c r="E70" s="83">
        <f t="shared" si="11"/>
        <v>1562.2090957876753</v>
      </c>
      <c r="F70" s="82">
        <f t="shared" si="11"/>
        <v>1566.3282648398829</v>
      </c>
      <c r="G70" s="83">
        <f t="shared" si="10"/>
        <v>1570.4510479602941</v>
      </c>
      <c r="H70" s="82">
        <f t="shared" si="10"/>
        <v>1574.5774419835525</v>
      </c>
      <c r="I70" s="83">
        <f t="shared" si="10"/>
        <v>1578.707443752611</v>
      </c>
      <c r="J70" s="82">
        <f t="shared" si="10"/>
        <v>1582.8410501186897</v>
      </c>
      <c r="K70" s="84">
        <f t="shared" si="10"/>
        <v>1586.9782579412333</v>
      </c>
    </row>
    <row r="71" spans="1:11" x14ac:dyDescent="0.35">
      <c r="A71" s="131">
        <v>580</v>
      </c>
      <c r="B71" s="82">
        <f t="shared" si="11"/>
        <v>1591.1190640878833</v>
      </c>
      <c r="C71" s="83">
        <f t="shared" si="11"/>
        <v>1595.2634654344411</v>
      </c>
      <c r="D71" s="82">
        <f t="shared" si="11"/>
        <v>1599.411458864837</v>
      </c>
      <c r="E71" s="83">
        <f t="shared" si="11"/>
        <v>1603.5630412710727</v>
      </c>
      <c r="F71" s="82">
        <f t="shared" si="11"/>
        <v>1607.7182095532251</v>
      </c>
      <c r="G71" s="83">
        <f t="shared" si="10"/>
        <v>1611.8769606193734</v>
      </c>
      <c r="H71" s="82">
        <f t="shared" si="10"/>
        <v>1616.0392913855887</v>
      </c>
      <c r="I71" s="83">
        <f t="shared" si="10"/>
        <v>1620.2051987758882</v>
      </c>
      <c r="J71" s="82">
        <f t="shared" si="10"/>
        <v>1624.374679722212</v>
      </c>
      <c r="K71" s="84">
        <f t="shared" si="10"/>
        <v>1628.5477311643697</v>
      </c>
    </row>
    <row r="72" spans="1:11" x14ac:dyDescent="0.35">
      <c r="A72" s="131">
        <v>590</v>
      </c>
      <c r="B72" s="82">
        <f t="shared" si="11"/>
        <v>1632.7243500500319</v>
      </c>
      <c r="C72" s="83">
        <f t="shared" si="11"/>
        <v>1636.9045333346803</v>
      </c>
      <c r="D72" s="82">
        <f t="shared" si="11"/>
        <v>1641.088277981569</v>
      </c>
      <c r="E72" s="83">
        <f t="shared" si="11"/>
        <v>1645.2755809617177</v>
      </c>
      <c r="F72" s="82">
        <f t="shared" si="11"/>
        <v>1649.466439253843</v>
      </c>
      <c r="G72" s="83">
        <f t="shared" si="10"/>
        <v>1653.6608498443563</v>
      </c>
      <c r="H72" s="82">
        <f t="shared" si="10"/>
        <v>1657.8588097273159</v>
      </c>
      <c r="I72" s="83">
        <f t="shared" si="10"/>
        <v>1662.0603159043981</v>
      </c>
      <c r="J72" s="82">
        <f t="shared" si="10"/>
        <v>1666.2653653848622</v>
      </c>
      <c r="K72" s="84">
        <f t="shared" si="10"/>
        <v>1670.4739551855312</v>
      </c>
    </row>
    <row r="73" spans="1:11" x14ac:dyDescent="0.35">
      <c r="A73" s="132">
        <v>600</v>
      </c>
      <c r="B73" s="77">
        <f t="shared" si="11"/>
        <v>1674.6860823307386</v>
      </c>
      <c r="C73" s="76">
        <f t="shared" si="11"/>
        <v>1678.9017438523153</v>
      </c>
      <c r="D73" s="77">
        <f t="shared" si="11"/>
        <v>1683.1209367895462</v>
      </c>
      <c r="E73" s="76">
        <f t="shared" si="11"/>
        <v>1687.3436581891508</v>
      </c>
      <c r="F73" s="77">
        <f t="shared" si="11"/>
        <v>1691.5699051052397</v>
      </c>
      <c r="G73" s="76">
        <f t="shared" ref="G73:K82" si="12">$B$7*(1-($B$6*$K$8/($A73+G$12)))^1.5*(2/3)^1.5*$B$9*SQRT(9806.6)*$K$6*($A73+G$12)^1.5*0.0000036</f>
        <v>1695.7996745992962</v>
      </c>
      <c r="H73" s="77">
        <f t="shared" si="12"/>
        <v>1700.032963740128</v>
      </c>
      <c r="I73" s="76">
        <f t="shared" si="12"/>
        <v>1704.2697696038601</v>
      </c>
      <c r="J73" s="77">
        <f t="shared" si="12"/>
        <v>1708.5100892738888</v>
      </c>
      <c r="K73" s="78">
        <f t="shared" si="12"/>
        <v>1712.7539198408497</v>
      </c>
    </row>
    <row r="74" spans="1:11" x14ac:dyDescent="0.35">
      <c r="A74" s="131">
        <v>610</v>
      </c>
      <c r="B74" s="82">
        <f t="shared" ref="B74:F83" si="13">$B$7*(1-($B$6*$K$8/($A74+B$12)))^1.5*(2/3)^1.5*$B$9*SQRT(9806.6)*$K$6*($A74+B$12)^1.5*0.0000036</f>
        <v>1717.0012584025994</v>
      </c>
      <c r="C74" s="83">
        <f t="shared" si="13"/>
        <v>1721.2521020641755</v>
      </c>
      <c r="D74" s="82">
        <f t="shared" si="13"/>
        <v>1725.5064479377713</v>
      </c>
      <c r="E74" s="83">
        <f t="shared" si="13"/>
        <v>1729.7642931427135</v>
      </c>
      <c r="F74" s="82">
        <f t="shared" si="13"/>
        <v>1734.0256348054131</v>
      </c>
      <c r="G74" s="83">
        <f t="shared" si="12"/>
        <v>1738.2904700593524</v>
      </c>
      <c r="H74" s="82">
        <f t="shared" si="12"/>
        <v>1742.5587960450648</v>
      </c>
      <c r="I74" s="83">
        <f t="shared" si="12"/>
        <v>1746.8306099100773</v>
      </c>
      <c r="J74" s="82">
        <f t="shared" si="12"/>
        <v>1751.1059088089</v>
      </c>
      <c r="K74" s="84">
        <f t="shared" si="12"/>
        <v>1755.3846899030098</v>
      </c>
    </row>
    <row r="75" spans="1:11" x14ac:dyDescent="0.35">
      <c r="A75" s="131">
        <v>620</v>
      </c>
      <c r="B75" s="82">
        <f t="shared" si="13"/>
        <v>1759.666950360792</v>
      </c>
      <c r="C75" s="83">
        <f t="shared" si="13"/>
        <v>1763.9526873575387</v>
      </c>
      <c r="D75" s="82">
        <f t="shared" si="13"/>
        <v>1768.2418980754048</v>
      </c>
      <c r="E75" s="83">
        <f t="shared" si="13"/>
        <v>1772.5345797033901</v>
      </c>
      <c r="F75" s="82">
        <f t="shared" si="13"/>
        <v>1776.8307294373044</v>
      </c>
      <c r="G75" s="83">
        <f t="shared" si="12"/>
        <v>1781.1303444797422</v>
      </c>
      <c r="H75" s="82">
        <f t="shared" si="12"/>
        <v>1785.4334220400649</v>
      </c>
      <c r="I75" s="83">
        <f t="shared" si="12"/>
        <v>1789.739959334353</v>
      </c>
      <c r="J75" s="82">
        <f t="shared" si="12"/>
        <v>1794.0499535853974</v>
      </c>
      <c r="K75" s="84">
        <f t="shared" si="12"/>
        <v>1798.3634020226693</v>
      </c>
    </row>
    <row r="76" spans="1:11" x14ac:dyDescent="0.35">
      <c r="A76" s="131">
        <v>630</v>
      </c>
      <c r="B76" s="82">
        <f t="shared" si="13"/>
        <v>1802.6803018822802</v>
      </c>
      <c r="C76" s="83">
        <f t="shared" si="13"/>
        <v>1807.0006504069779</v>
      </c>
      <c r="D76" s="82">
        <f t="shared" si="13"/>
        <v>1811.3244448461048</v>
      </c>
      <c r="E76" s="83">
        <f t="shared" si="13"/>
        <v>1815.6516824555622</v>
      </c>
      <c r="F76" s="82">
        <f t="shared" si="13"/>
        <v>1819.9823604978155</v>
      </c>
      <c r="G76" s="83">
        <f t="shared" si="12"/>
        <v>1824.316476241833</v>
      </c>
      <c r="H76" s="82">
        <f t="shared" si="12"/>
        <v>1828.65402696309</v>
      </c>
      <c r="I76" s="83">
        <f t="shared" si="12"/>
        <v>1832.9950099435182</v>
      </c>
      <c r="J76" s="82">
        <f t="shared" si="12"/>
        <v>1837.3394224714978</v>
      </c>
      <c r="K76" s="84">
        <f t="shared" si="12"/>
        <v>1841.6872618418242</v>
      </c>
    </row>
    <row r="77" spans="1:11" x14ac:dyDescent="0.35">
      <c r="A77" s="131">
        <v>640</v>
      </c>
      <c r="B77" s="82">
        <f t="shared" si="13"/>
        <v>1846.0385253556851</v>
      </c>
      <c r="C77" s="83">
        <f t="shared" si="13"/>
        <v>1850.3932103206357</v>
      </c>
      <c r="D77" s="82">
        <f t="shared" si="13"/>
        <v>1854.7513140505653</v>
      </c>
      <c r="E77" s="83">
        <f t="shared" si="13"/>
        <v>1859.112833865687</v>
      </c>
      <c r="F77" s="82">
        <f t="shared" si="13"/>
        <v>1863.4777670925082</v>
      </c>
      <c r="G77" s="83">
        <f t="shared" si="12"/>
        <v>1867.8461110637877</v>
      </c>
      <c r="H77" s="82">
        <f t="shared" si="12"/>
        <v>1872.2178631185488</v>
      </c>
      <c r="I77" s="83">
        <f t="shared" si="12"/>
        <v>1876.5930206020184</v>
      </c>
      <c r="J77" s="82">
        <f t="shared" si="12"/>
        <v>1880.9715808656226</v>
      </c>
      <c r="K77" s="84">
        <f t="shared" si="12"/>
        <v>1885.3535412669573</v>
      </c>
    </row>
    <row r="78" spans="1:11" x14ac:dyDescent="0.35">
      <c r="A78" s="132">
        <v>650</v>
      </c>
      <c r="B78" s="77">
        <f t="shared" si="13"/>
        <v>1889.7388991697633</v>
      </c>
      <c r="C78" s="76">
        <f t="shared" si="13"/>
        <v>1894.1276519439064</v>
      </c>
      <c r="D78" s="77">
        <f t="shared" si="13"/>
        <v>1898.5197969653491</v>
      </c>
      <c r="E78" s="76">
        <f t="shared" si="13"/>
        <v>1902.9153316161296</v>
      </c>
      <c r="F78" s="77">
        <f t="shared" si="13"/>
        <v>1907.3142532843376</v>
      </c>
      <c r="G78" s="76">
        <f t="shared" si="12"/>
        <v>1911.7165593640925</v>
      </c>
      <c r="H78" s="77">
        <f t="shared" si="12"/>
        <v>1916.1222472555187</v>
      </c>
      <c r="I78" s="76">
        <f t="shared" si="12"/>
        <v>1920.5313143647259</v>
      </c>
      <c r="J78" s="77">
        <f t="shared" si="12"/>
        <v>1924.9437581037782</v>
      </c>
      <c r="K78" s="78">
        <f t="shared" si="12"/>
        <v>1929.3595758906783</v>
      </c>
    </row>
    <row r="79" spans="1:11" x14ac:dyDescent="0.35">
      <c r="A79" s="131">
        <v>660</v>
      </c>
      <c r="B79" s="82">
        <f t="shared" si="13"/>
        <v>1933.7787651493429</v>
      </c>
      <c r="C79" s="83">
        <f t="shared" si="13"/>
        <v>1938.2013233095802</v>
      </c>
      <c r="D79" s="82">
        <f t="shared" si="13"/>
        <v>1942.6272478070684</v>
      </c>
      <c r="E79" s="83">
        <f t="shared" si="13"/>
        <v>1947.0565360833348</v>
      </c>
      <c r="F79" s="82">
        <f t="shared" si="13"/>
        <v>1951.4891855857238</v>
      </c>
      <c r="G79" s="83">
        <f t="shared" si="12"/>
        <v>1955.9251937673939</v>
      </c>
      <c r="H79" s="82">
        <f t="shared" si="12"/>
        <v>1960.3645580872717</v>
      </c>
      <c r="I79" s="83">
        <f t="shared" si="12"/>
        <v>1964.8072760100436</v>
      </c>
      <c r="J79" s="82">
        <f t="shared" si="12"/>
        <v>1969.2533450061519</v>
      </c>
      <c r="K79" s="84">
        <f t="shared" si="12"/>
        <v>1973.7027625517289</v>
      </c>
    </row>
    <row r="80" spans="1:11" x14ac:dyDescent="0.35">
      <c r="A80" s="131">
        <v>670</v>
      </c>
      <c r="B80" s="82">
        <f t="shared" si="13"/>
        <v>1978.155526128613</v>
      </c>
      <c r="C80" s="83">
        <f t="shared" si="13"/>
        <v>1982.6116332243173</v>
      </c>
      <c r="D80" s="82">
        <f t="shared" si="13"/>
        <v>1987.0710813320011</v>
      </c>
      <c r="E80" s="83">
        <f t="shared" si="13"/>
        <v>1991.5338679504594</v>
      </c>
      <c r="F80" s="82">
        <f t="shared" si="13"/>
        <v>1995.9999905840891</v>
      </c>
      <c r="G80" s="83">
        <f t="shared" si="12"/>
        <v>2000.4694467428824</v>
      </c>
      <c r="H80" s="82">
        <f t="shared" si="12"/>
        <v>2004.9422339423893</v>
      </c>
      <c r="I80" s="83">
        <f t="shared" si="12"/>
        <v>2009.418349703717</v>
      </c>
      <c r="J80" s="82">
        <f t="shared" si="12"/>
        <v>2013.897791553492</v>
      </c>
      <c r="K80" s="84">
        <f t="shared" si="12"/>
        <v>2018.3805570238515</v>
      </c>
    </row>
    <row r="81" spans="1:11" x14ac:dyDescent="0.35">
      <c r="A81" s="131">
        <v>680</v>
      </c>
      <c r="B81" s="82">
        <f t="shared" si="13"/>
        <v>2022.866643652412</v>
      </c>
      <c r="C81" s="83">
        <f t="shared" si="13"/>
        <v>2027.356048982263</v>
      </c>
      <c r="D81" s="82">
        <f t="shared" si="13"/>
        <v>2031.8487705619289</v>
      </c>
      <c r="E81" s="83">
        <f t="shared" si="13"/>
        <v>2036.344805945361</v>
      </c>
      <c r="F81" s="82">
        <f t="shared" si="13"/>
        <v>2040.8441526919182</v>
      </c>
      <c r="G81" s="83">
        <f t="shared" si="12"/>
        <v>2045.3468083663524</v>
      </c>
      <c r="H81" s="82">
        <f t="shared" si="12"/>
        <v>2049.8527705387546</v>
      </c>
      <c r="I81" s="83">
        <f t="shared" si="12"/>
        <v>2054.3620367845947</v>
      </c>
      <c r="J81" s="82">
        <f t="shared" si="12"/>
        <v>2058.8746046846404</v>
      </c>
      <c r="K81" s="84">
        <f t="shared" si="12"/>
        <v>2063.3904718249805</v>
      </c>
    </row>
    <row r="82" spans="1:11" x14ac:dyDescent="0.35">
      <c r="A82" s="131">
        <v>690</v>
      </c>
      <c r="B82" s="82">
        <f t="shared" si="13"/>
        <v>2067.9096357969884</v>
      </c>
      <c r="C82" s="83">
        <f t="shared" si="13"/>
        <v>2072.4320941973006</v>
      </c>
      <c r="D82" s="82">
        <f t="shared" si="13"/>
        <v>2076.9578446278078</v>
      </c>
      <c r="E82" s="83">
        <f t="shared" si="13"/>
        <v>2081.4868846956242</v>
      </c>
      <c r="F82" s="82">
        <f t="shared" si="13"/>
        <v>2086.0192120130778</v>
      </c>
      <c r="G82" s="83">
        <f t="shared" si="12"/>
        <v>2090.554824197689</v>
      </c>
      <c r="H82" s="82">
        <f t="shared" si="12"/>
        <v>2095.0937188721523</v>
      </c>
      <c r="I82" s="83">
        <f t="shared" si="12"/>
        <v>2099.6358936643087</v>
      </c>
      <c r="J82" s="82">
        <f t="shared" si="12"/>
        <v>2104.1813462071382</v>
      </c>
      <c r="K82" s="84">
        <f t="shared" si="12"/>
        <v>2108.7300741387489</v>
      </c>
    </row>
    <row r="83" spans="1:11" x14ac:dyDescent="0.35">
      <c r="A83" s="132">
        <v>700</v>
      </c>
      <c r="B83" s="77">
        <f t="shared" si="13"/>
        <v>2113.2820751023251</v>
      </c>
      <c r="C83" s="76">
        <f t="shared" si="13"/>
        <v>2117.8373467461538</v>
      </c>
      <c r="D83" s="77">
        <f t="shared" si="13"/>
        <v>2122.3958867235647</v>
      </c>
      <c r="E83" s="76">
        <f t="shared" si="13"/>
        <v>2126.9576926929535</v>
      </c>
      <c r="F83" s="77">
        <f t="shared" si="13"/>
        <v>2131.5227623177157</v>
      </c>
      <c r="G83" s="76">
        <f t="shared" ref="G83:K92" si="14">$B$7*(1-($B$6*$K$8/($A83+G$12)))^1.5*(2/3)^1.5*$B$9*SQRT(9806.6)*$K$6*($A83+G$12)^1.5*0.0000036</f>
        <v>2136.0910932662728</v>
      </c>
      <c r="H83" s="77">
        <f t="shared" si="14"/>
        <v>2140.6626832120342</v>
      </c>
      <c r="I83" s="76">
        <f t="shared" si="14"/>
        <v>2145.2375298333714</v>
      </c>
      <c r="J83" s="77">
        <f t="shared" si="14"/>
        <v>2149.8156308136222</v>
      </c>
      <c r="K83" s="78">
        <f t="shared" si="14"/>
        <v>2154.3969838410594</v>
      </c>
    </row>
    <row r="84" spans="1:11" x14ac:dyDescent="0.35">
      <c r="A84" s="131">
        <v>710</v>
      </c>
      <c r="B84" s="82">
        <f t="shared" ref="B84:F93" si="15">$B$7*(1-($B$6*$K$8/($A84+B$12)))^1.5*(2/3)^1.5*$B$9*SQRT(9806.6)*$K$6*($A84+B$12)^1.5*0.0000036</f>
        <v>2158.9815866088675</v>
      </c>
      <c r="C84" s="83">
        <f t="shared" si="15"/>
        <v>2163.5694368151371</v>
      </c>
      <c r="D84" s="82">
        <f t="shared" si="15"/>
        <v>2168.1605321628504</v>
      </c>
      <c r="E84" s="83">
        <f t="shared" si="15"/>
        <v>2172.7548703598463</v>
      </c>
      <c r="F84" s="82">
        <f t="shared" si="15"/>
        <v>2177.3524491188159</v>
      </c>
      <c r="G84" s="83">
        <f t="shared" si="14"/>
        <v>2181.953266157293</v>
      </c>
      <c r="H84" s="82">
        <f t="shared" si="14"/>
        <v>2186.5573191976196</v>
      </c>
      <c r="I84" s="83">
        <f t="shared" si="14"/>
        <v>2191.1646059669329</v>
      </c>
      <c r="J84" s="82">
        <f t="shared" si="14"/>
        <v>2195.7751241971605</v>
      </c>
      <c r="K84" s="84">
        <f t="shared" si="14"/>
        <v>2200.3888716249953</v>
      </c>
    </row>
    <row r="85" spans="1:11" x14ac:dyDescent="0.35">
      <c r="A85" s="131">
        <v>720</v>
      </c>
      <c r="B85" s="82">
        <f t="shared" si="15"/>
        <v>2205.005845991876</v>
      </c>
      <c r="C85" s="83">
        <f t="shared" si="15"/>
        <v>2209.62604504397</v>
      </c>
      <c r="D85" s="82">
        <f t="shared" si="15"/>
        <v>2214.2494665321656</v>
      </c>
      <c r="E85" s="83">
        <f t="shared" si="15"/>
        <v>2218.876108212055</v>
      </c>
      <c r="F85" s="82">
        <f t="shared" si="15"/>
        <v>2223.5059678439002</v>
      </c>
      <c r="G85" s="83">
        <f t="shared" si="14"/>
        <v>2228.1390431926534</v>
      </c>
      <c r="H85" s="82">
        <f t="shared" si="14"/>
        <v>2232.7753320278866</v>
      </c>
      <c r="I85" s="83">
        <f t="shared" si="14"/>
        <v>2237.4148321238322</v>
      </c>
      <c r="J85" s="82">
        <f t="shared" si="14"/>
        <v>2242.057541259328</v>
      </c>
      <c r="K85" s="84">
        <f t="shared" si="14"/>
        <v>2246.7034572178177</v>
      </c>
    </row>
    <row r="86" spans="1:11" x14ac:dyDescent="0.35">
      <c r="A86" s="131">
        <v>730</v>
      </c>
      <c r="B86" s="82">
        <f t="shared" si="15"/>
        <v>2251.3525777873333</v>
      </c>
      <c r="C86" s="83">
        <f t="shared" si="15"/>
        <v>2256.0049007604721</v>
      </c>
      <c r="D86" s="82">
        <f t="shared" si="15"/>
        <v>2260.6604239343942</v>
      </c>
      <c r="E86" s="83">
        <f t="shared" si="15"/>
        <v>2265.319145110795</v>
      </c>
      <c r="F86" s="82">
        <f t="shared" si="15"/>
        <v>2269.9810620958988</v>
      </c>
      <c r="G86" s="83">
        <f t="shared" si="14"/>
        <v>2274.646172700428</v>
      </c>
      <c r="H86" s="82">
        <f t="shared" si="14"/>
        <v>2279.3144747396095</v>
      </c>
      <c r="I86" s="83">
        <f t="shared" si="14"/>
        <v>2283.9859660331367</v>
      </c>
      <c r="J86" s="82">
        <f t="shared" si="14"/>
        <v>2288.6606444051813</v>
      </c>
      <c r="K86" s="84">
        <f t="shared" si="14"/>
        <v>2293.3385076843383</v>
      </c>
    </row>
    <row r="87" spans="1:11" x14ac:dyDescent="0.35">
      <c r="A87" s="131">
        <v>740</v>
      </c>
      <c r="B87" s="82">
        <f t="shared" si="15"/>
        <v>2298.0195537036643</v>
      </c>
      <c r="C87" s="83">
        <f t="shared" si="15"/>
        <v>2302.7037803006115</v>
      </c>
      <c r="D87" s="82">
        <f t="shared" si="15"/>
        <v>2307.3911853170393</v>
      </c>
      <c r="E87" s="83">
        <f t="shared" si="15"/>
        <v>2312.0817665991954</v>
      </c>
      <c r="F87" s="82">
        <f t="shared" si="15"/>
        <v>2316.7755219977007</v>
      </c>
      <c r="G87" s="83">
        <f t="shared" si="14"/>
        <v>2321.4724493675371</v>
      </c>
      <c r="H87" s="82">
        <f t="shared" si="14"/>
        <v>2326.172546568012</v>
      </c>
      <c r="I87" s="83">
        <f t="shared" si="14"/>
        <v>2330.8758114627931</v>
      </c>
      <c r="J87" s="82">
        <f t="shared" si="14"/>
        <v>2335.5822419198316</v>
      </c>
      <c r="K87" s="84">
        <f t="shared" si="14"/>
        <v>2340.2918358113898</v>
      </c>
    </row>
    <row r="88" spans="1:11" x14ac:dyDescent="0.35">
      <c r="A88" s="132">
        <v>750</v>
      </c>
      <c r="B88" s="77">
        <f t="shared" si="15"/>
        <v>2345.0045910140125</v>
      </c>
      <c r="C88" s="76">
        <f t="shared" si="15"/>
        <v>2349.7205054085216</v>
      </c>
      <c r="D88" s="77">
        <f t="shared" si="15"/>
        <v>2354.4395768799891</v>
      </c>
      <c r="E88" s="76">
        <f t="shared" si="15"/>
        <v>2359.1618033177274</v>
      </c>
      <c r="F88" s="77">
        <f t="shared" si="15"/>
        <v>2363.8871826152758</v>
      </c>
      <c r="G88" s="76">
        <f t="shared" si="14"/>
        <v>2368.6157126703988</v>
      </c>
      <c r="H88" s="77">
        <f t="shared" si="14"/>
        <v>2373.3473913850476</v>
      </c>
      <c r="I88" s="76">
        <f t="shared" si="14"/>
        <v>2378.0822166653575</v>
      </c>
      <c r="J88" s="77">
        <f t="shared" si="14"/>
        <v>2382.8201864216476</v>
      </c>
      <c r="K88" s="78">
        <f t="shared" si="14"/>
        <v>2387.5612985683892</v>
      </c>
    </row>
    <row r="89" spans="1:11" x14ac:dyDescent="0.35">
      <c r="A89" s="131">
        <v>760</v>
      </c>
      <c r="B89" s="82">
        <f t="shared" si="15"/>
        <v>2392.3055510241948</v>
      </c>
      <c r="C89" s="83">
        <f t="shared" si="15"/>
        <v>2397.052941711805</v>
      </c>
      <c r="D89" s="82">
        <f t="shared" si="15"/>
        <v>2401.8034685580928</v>
      </c>
      <c r="E89" s="83">
        <f t="shared" si="15"/>
        <v>2406.5571294940155</v>
      </c>
      <c r="F89" s="82">
        <f t="shared" si="15"/>
        <v>2411.313922454628</v>
      </c>
      <c r="G89" s="83">
        <f t="shared" si="14"/>
        <v>2416.0738453790646</v>
      </c>
      <c r="H89" s="82">
        <f t="shared" si="14"/>
        <v>2420.836896210516</v>
      </c>
      <c r="I89" s="83">
        <f t="shared" si="14"/>
        <v>2425.6030728962292</v>
      </c>
      <c r="J89" s="82">
        <f t="shared" si="14"/>
        <v>2430.3723733874817</v>
      </c>
      <c r="K89" s="84">
        <f t="shared" si="14"/>
        <v>2435.1447956395696</v>
      </c>
    </row>
    <row r="90" spans="1:11" x14ac:dyDescent="0.35">
      <c r="A90" s="131">
        <v>770</v>
      </c>
      <c r="B90" s="82">
        <f t="shared" si="15"/>
        <v>2439.9203376118094</v>
      </c>
      <c r="C90" s="83">
        <f t="shared" si="15"/>
        <v>2444.6989972675183</v>
      </c>
      <c r="D90" s="82">
        <f t="shared" si="15"/>
        <v>2449.4807725739793</v>
      </c>
      <c r="E90" s="83">
        <f t="shared" si="15"/>
        <v>2454.2656615024621</v>
      </c>
      <c r="F90" s="82">
        <f t="shared" si="15"/>
        <v>2459.05366202818</v>
      </c>
      <c r="G90" s="83">
        <f t="shared" si="14"/>
        <v>2463.8447721303046</v>
      </c>
      <c r="H90" s="82">
        <f t="shared" si="14"/>
        <v>2468.6389897919375</v>
      </c>
      <c r="I90" s="83">
        <f t="shared" si="14"/>
        <v>2473.4363130000847</v>
      </c>
      <c r="J90" s="82">
        <f t="shared" si="14"/>
        <v>2478.2367397456828</v>
      </c>
      <c r="K90" s="84">
        <f t="shared" si="14"/>
        <v>2483.040268023552</v>
      </c>
    </row>
    <row r="91" spans="1:11" x14ac:dyDescent="0.35">
      <c r="A91" s="131">
        <v>780</v>
      </c>
      <c r="B91" s="82">
        <f t="shared" si="15"/>
        <v>2487.8468958323842</v>
      </c>
      <c r="C91" s="83">
        <f t="shared" si="15"/>
        <v>2492.6566211747509</v>
      </c>
      <c r="D91" s="82">
        <f t="shared" si="15"/>
        <v>2497.4694420570818</v>
      </c>
      <c r="E91" s="83">
        <f t="shared" si="15"/>
        <v>2502.2853564896445</v>
      </c>
      <c r="F91" s="82">
        <f t="shared" si="15"/>
        <v>2507.1043624865447</v>
      </c>
      <c r="G91" s="83">
        <f t="shared" si="14"/>
        <v>2511.9264580657036</v>
      </c>
      <c r="H91" s="82">
        <f t="shared" si="14"/>
        <v>2516.7516412488471</v>
      </c>
      <c r="I91" s="83">
        <f t="shared" si="14"/>
        <v>2521.5799100615036</v>
      </c>
      <c r="J91" s="82">
        <f t="shared" si="14"/>
        <v>2526.4112625329803</v>
      </c>
      <c r="K91" s="84">
        <f t="shared" si="14"/>
        <v>2531.2456966963487</v>
      </c>
    </row>
    <row r="92" spans="1:11" x14ac:dyDescent="0.35">
      <c r="A92" s="131">
        <v>790</v>
      </c>
      <c r="B92" s="82">
        <f t="shared" si="15"/>
        <v>2536.0832105884592</v>
      </c>
      <c r="C92" s="83">
        <f t="shared" si="15"/>
        <v>2540.9238022498948</v>
      </c>
      <c r="D92" s="82">
        <f t="shared" si="15"/>
        <v>2545.7674697249631</v>
      </c>
      <c r="E92" s="83">
        <f t="shared" si="15"/>
        <v>2550.614211061717</v>
      </c>
      <c r="F92" s="82">
        <f t="shared" si="15"/>
        <v>2555.4640243119125</v>
      </c>
      <c r="G92" s="83">
        <f t="shared" si="14"/>
        <v>2560.3169075310011</v>
      </c>
      <c r="H92" s="82">
        <f t="shared" si="14"/>
        <v>2565.1728587781267</v>
      </c>
      <c r="I92" s="83">
        <f t="shared" si="14"/>
        <v>2570.0318761161052</v>
      </c>
      <c r="J92" s="82">
        <f t="shared" si="14"/>
        <v>2574.8939576114267</v>
      </c>
      <c r="K92" s="84">
        <f t="shared" si="14"/>
        <v>2579.7591013342203</v>
      </c>
    </row>
    <row r="93" spans="1:11" x14ac:dyDescent="0.35">
      <c r="A93" s="131">
        <v>800</v>
      </c>
      <c r="B93" s="82">
        <f t="shared" si="15"/>
        <v>2584.6273053582718</v>
      </c>
      <c r="C93" s="83">
        <f t="shared" si="15"/>
        <v>2589.4985677609934</v>
      </c>
      <c r="D93" s="82">
        <f t="shared" si="15"/>
        <v>2594.3728866234064</v>
      </c>
      <c r="E93" s="83">
        <f t="shared" si="15"/>
        <v>2599.2502600301445</v>
      </c>
      <c r="F93" s="82">
        <f t="shared" si="15"/>
        <v>2604.1306860694494</v>
      </c>
      <c r="G93" s="83">
        <f t="shared" ref="G93:K102" si="16">$B$7*(1-($B$6*$K$8/($A93+G$12)))^1.5*(2/3)^1.5*$B$9*SQRT(9806.6)*$K$6*($A93+G$12)^1.5*0.0000036</f>
        <v>2609.0141628331321</v>
      </c>
      <c r="H93" s="82">
        <f t="shared" si="16"/>
        <v>2613.9006884165847</v>
      </c>
      <c r="I93" s="83">
        <f t="shared" si="16"/>
        <v>2618.7902609187699</v>
      </c>
      <c r="J93" s="82">
        <f t="shared" si="16"/>
        <v>2623.6828784421791</v>
      </c>
      <c r="K93" s="84">
        <f t="shared" si="16"/>
        <v>2628.5785390928668</v>
      </c>
    </row>
    <row r="94" spans="1:11" x14ac:dyDescent="0.35">
      <c r="A94" s="132">
        <v>810</v>
      </c>
      <c r="B94" s="140">
        <f t="shared" ref="B94:F103" si="17">$B$7*(1-($B$6*$K$8/($A94+B$12)))^1.5*(2/3)^1.5*$B$9*SQRT(9806.6)*$K$6*($A94+B$12)^1.5*0.0000036</f>
        <v>2633.4772409804082</v>
      </c>
      <c r="C94" s="76">
        <f t="shared" si="17"/>
        <v>2638.3789822178996</v>
      </c>
      <c r="D94" s="77">
        <f t="shared" si="17"/>
        <v>2643.2837609219414</v>
      </c>
      <c r="E94" s="76">
        <f t="shared" si="17"/>
        <v>2648.1915752126315</v>
      </c>
      <c r="F94" s="77">
        <f t="shared" si="17"/>
        <v>2653.1024232135628</v>
      </c>
      <c r="G94" s="76">
        <f t="shared" si="16"/>
        <v>2658.0163030517883</v>
      </c>
      <c r="H94" s="77">
        <f t="shared" si="16"/>
        <v>2662.9332128578353</v>
      </c>
      <c r="I94" s="76">
        <f t="shared" si="16"/>
        <v>2667.8531507656876</v>
      </c>
      <c r="J94" s="77">
        <f t="shared" si="16"/>
        <v>2672.7761149127637</v>
      </c>
      <c r="K94" s="78">
        <f t="shared" si="16"/>
        <v>2677.7021034399245</v>
      </c>
    </row>
    <row r="95" spans="1:11" x14ac:dyDescent="0.35">
      <c r="A95" s="131">
        <v>820</v>
      </c>
      <c r="B95" s="141">
        <f t="shared" si="17"/>
        <v>2682.631114491438</v>
      </c>
      <c r="C95" s="83">
        <f t="shared" si="17"/>
        <v>2687.5631462150045</v>
      </c>
      <c r="D95" s="82">
        <f t="shared" si="17"/>
        <v>2692.4981967617127</v>
      </c>
      <c r="E95" s="83">
        <f t="shared" si="17"/>
        <v>2697.4362642860401</v>
      </c>
      <c r="F95" s="82">
        <f t="shared" si="17"/>
        <v>2702.377346945852</v>
      </c>
      <c r="G95" s="83">
        <f t="shared" si="16"/>
        <v>2707.3214429023856</v>
      </c>
      <c r="H95" s="82">
        <f t="shared" si="16"/>
        <v>2712.2685503202229</v>
      </c>
      <c r="I95" s="83">
        <f t="shared" si="16"/>
        <v>2717.2186673673168</v>
      </c>
      <c r="J95" s="82">
        <f t="shared" si="16"/>
        <v>2722.171792214946</v>
      </c>
      <c r="K95" s="84">
        <f t="shared" si="16"/>
        <v>2727.1279230377222</v>
      </c>
    </row>
    <row r="96" spans="1:11" x14ac:dyDescent="0.35">
      <c r="A96" s="131">
        <v>830</v>
      </c>
      <c r="B96" s="142">
        <f t="shared" si="17"/>
        <v>2732.0870580135706</v>
      </c>
      <c r="C96" s="74">
        <f t="shared" si="17"/>
        <v>2737.0491953237411</v>
      </c>
      <c r="D96" s="73">
        <f t="shared" si="17"/>
        <v>2742.0143331527702</v>
      </c>
      <c r="E96" s="74">
        <f t="shared" si="17"/>
        <v>2746.9824696884866</v>
      </c>
      <c r="F96" s="73">
        <f t="shared" si="17"/>
        <v>2751.9536031219932</v>
      </c>
      <c r="G96" s="74">
        <f t="shared" si="16"/>
        <v>2756.9277316476723</v>
      </c>
      <c r="H96" s="73">
        <f t="shared" si="16"/>
        <v>2761.9048534631697</v>
      </c>
      <c r="I96" s="74">
        <f t="shared" si="16"/>
        <v>2766.8849667693621</v>
      </c>
      <c r="J96" s="73">
        <f t="shared" si="16"/>
        <v>2771.8680697703785</v>
      </c>
      <c r="K96" s="75">
        <f t="shared" si="16"/>
        <v>2776.8541606735785</v>
      </c>
    </row>
    <row r="97" spans="1:11" x14ac:dyDescent="0.35">
      <c r="A97" s="131">
        <v>840</v>
      </c>
      <c r="B97" s="142">
        <f t="shared" si="17"/>
        <v>2781.8432376895457</v>
      </c>
      <c r="C97" s="74">
        <f t="shared" si="17"/>
        <v>2786.8352990320664</v>
      </c>
      <c r="D97" s="73">
        <f t="shared" si="17"/>
        <v>2791.8303429181319</v>
      </c>
      <c r="E97" s="74">
        <f t="shared" si="17"/>
        <v>2796.8283675679281</v>
      </c>
      <c r="F97" s="73">
        <f t="shared" si="17"/>
        <v>2801.8293712048176</v>
      </c>
      <c r="G97" s="74">
        <f t="shared" si="16"/>
        <v>2806.8333520553397</v>
      </c>
      <c r="H97" s="73">
        <f t="shared" si="16"/>
        <v>2811.8403083492003</v>
      </c>
      <c r="I97" s="74">
        <f t="shared" si="16"/>
        <v>2816.8502383192667</v>
      </c>
      <c r="J97" s="73">
        <f t="shared" si="16"/>
        <v>2821.8631402015176</v>
      </c>
      <c r="K97" s="75">
        <f t="shared" si="16"/>
        <v>2826.8790122351065</v>
      </c>
    </row>
    <row r="98" spans="1:11" x14ac:dyDescent="0.35">
      <c r="A98" s="132">
        <v>850</v>
      </c>
      <c r="B98" s="99">
        <f t="shared" si="17"/>
        <v>2831.8978526622923</v>
      </c>
      <c r="C98" s="68">
        <f t="shared" si="17"/>
        <v>2836.9196597284522</v>
      </c>
      <c r="D98" s="67">
        <f t="shared" si="17"/>
        <v>2841.9444316820795</v>
      </c>
      <c r="E98" s="68">
        <f t="shared" si="17"/>
        <v>2846.9721667747644</v>
      </c>
      <c r="F98" s="67">
        <f t="shared" si="17"/>
        <v>2852.0028632611811</v>
      </c>
      <c r="G98" s="68">
        <f t="shared" si="16"/>
        <v>2857.0365193990779</v>
      </c>
      <c r="H98" s="67">
        <f t="shared" si="16"/>
        <v>2862.0731334492962</v>
      </c>
      <c r="I98" s="68">
        <f t="shared" si="16"/>
        <v>2867.1127036757198</v>
      </c>
      <c r="J98" s="67">
        <f t="shared" si="16"/>
        <v>2872.1552283452893</v>
      </c>
      <c r="K98" s="69">
        <f t="shared" si="16"/>
        <v>2877.2007057279993</v>
      </c>
    </row>
    <row r="99" spans="1:11" x14ac:dyDescent="0.35">
      <c r="A99" s="131">
        <v>860</v>
      </c>
      <c r="B99" s="150">
        <f t="shared" si="17"/>
        <v>2882.2491340968759</v>
      </c>
      <c r="C99" s="87">
        <f t="shared" si="17"/>
        <v>2887.3005117279599</v>
      </c>
      <c r="D99" s="86">
        <f t="shared" si="17"/>
        <v>2892.3548369003292</v>
      </c>
      <c r="E99" s="87">
        <f t="shared" si="17"/>
        <v>2897.4121078960625</v>
      </c>
      <c r="F99" s="86">
        <f t="shared" si="17"/>
        <v>2902.4723230002269</v>
      </c>
      <c r="G99" s="87">
        <f t="shared" si="16"/>
        <v>2907.5354805008983</v>
      </c>
      <c r="H99" s="86">
        <f t="shared" si="16"/>
        <v>2912.601578689133</v>
      </c>
      <c r="I99" s="87">
        <f t="shared" si="16"/>
        <v>2917.6706158589509</v>
      </c>
      <c r="J99" s="86">
        <f t="shared" si="16"/>
        <v>2922.7425903073499</v>
      </c>
      <c r="K99" s="88">
        <f t="shared" si="16"/>
        <v>2927.8175003342753</v>
      </c>
    </row>
    <row r="100" spans="1:11" x14ac:dyDescent="0.35">
      <c r="A100" s="131">
        <v>870</v>
      </c>
      <c r="B100" s="150">
        <f t="shared" si="17"/>
        <v>2932.8953442426246</v>
      </c>
      <c r="C100" s="87">
        <f t="shared" si="17"/>
        <v>2937.9761203382322</v>
      </c>
      <c r="D100" s="86">
        <f t="shared" si="17"/>
        <v>2943.0598269298766</v>
      </c>
      <c r="E100" s="87">
        <f t="shared" si="17"/>
        <v>2948.1464623292431</v>
      </c>
      <c r="F100" s="86">
        <f t="shared" si="17"/>
        <v>2953.236024850939</v>
      </c>
      <c r="G100" s="87">
        <f t="shared" si="16"/>
        <v>2958.3285128124789</v>
      </c>
      <c r="H100" s="86">
        <f t="shared" si="16"/>
        <v>2963.4239245342778</v>
      </c>
      <c r="I100" s="87">
        <f t="shared" si="16"/>
        <v>2968.5222583396239</v>
      </c>
      <c r="J100" s="86">
        <f t="shared" si="16"/>
        <v>2973.62351255471</v>
      </c>
      <c r="K100" s="88">
        <f t="shared" si="16"/>
        <v>2978.7276855085879</v>
      </c>
    </row>
    <row r="101" spans="1:11" x14ac:dyDescent="0.35">
      <c r="A101" s="131">
        <v>880</v>
      </c>
      <c r="B101" s="150">
        <f t="shared" si="17"/>
        <v>2983.834775533182</v>
      </c>
      <c r="C101" s="87">
        <f t="shared" si="17"/>
        <v>2988.9447809632629</v>
      </c>
      <c r="D101" s="86">
        <f t="shared" si="17"/>
        <v>2994.0577001364495</v>
      </c>
      <c r="E101" s="87">
        <f t="shared" si="17"/>
        <v>2999.1735313932163</v>
      </c>
      <c r="F101" s="86">
        <f t="shared" si="17"/>
        <v>3004.2922730768669</v>
      </c>
      <c r="G101" s="87">
        <f t="shared" si="16"/>
        <v>3009.413923533511</v>
      </c>
      <c r="H101" s="86">
        <f t="shared" si="16"/>
        <v>3014.5384811120921</v>
      </c>
      <c r="I101" s="87">
        <f t="shared" si="16"/>
        <v>3019.6659441643587</v>
      </c>
      <c r="J101" s="86">
        <f t="shared" si="16"/>
        <v>3024.7963110448568</v>
      </c>
      <c r="K101" s="88">
        <f t="shared" si="16"/>
        <v>3029.9295801109261</v>
      </c>
    </row>
    <row r="102" spans="1:11" x14ac:dyDescent="0.35">
      <c r="A102" s="131">
        <v>890</v>
      </c>
      <c r="B102" s="150">
        <f t="shared" si="17"/>
        <v>3035.0657497226907</v>
      </c>
      <c r="C102" s="87">
        <f t="shared" si="17"/>
        <v>3040.2048182430458</v>
      </c>
      <c r="D102" s="86">
        <f t="shared" si="17"/>
        <v>3045.3467840376752</v>
      </c>
      <c r="E102" s="87">
        <f t="shared" si="17"/>
        <v>3050.4916454749909</v>
      </c>
      <c r="F102" s="86">
        <f t="shared" si="17"/>
        <v>3055.6394009261894</v>
      </c>
      <c r="G102" s="87">
        <f t="shared" si="16"/>
        <v>3060.7900487652009</v>
      </c>
      <c r="H102" s="86">
        <f t="shared" si="16"/>
        <v>3065.9435873686843</v>
      </c>
      <c r="I102" s="87">
        <f t="shared" si="16"/>
        <v>3071.1000151160461</v>
      </c>
      <c r="J102" s="86">
        <f t="shared" si="16"/>
        <v>3076.2593303894037</v>
      </c>
      <c r="K102" s="88">
        <f t="shared" si="16"/>
        <v>3081.4215315735887</v>
      </c>
    </row>
    <row r="103" spans="1:11" x14ac:dyDescent="0.35">
      <c r="A103" s="132">
        <v>900</v>
      </c>
      <c r="B103" s="156">
        <f t="shared" si="17"/>
        <v>3086.5866170561503</v>
      </c>
      <c r="C103" s="90">
        <f t="shared" si="17"/>
        <v>3091.7545852273265</v>
      </c>
      <c r="D103" s="89">
        <f t="shared" si="17"/>
        <v>3096.9254344800488</v>
      </c>
      <c r="E103" s="90">
        <f t="shared" si="17"/>
        <v>3102.0991632099417</v>
      </c>
      <c r="F103" s="89">
        <f t="shared" si="17"/>
        <v>3107.2757698152991</v>
      </c>
      <c r="G103" s="90">
        <f t="shared" ref="G103:K112" si="18">$B$7*(1-($B$6*$K$8/($A103+G$12)))^1.5*(2/3)^1.5*$B$9*SQRT(9806.6)*$K$6*($A103+G$12)^1.5*0.0000036</f>
        <v>3112.4552526970851</v>
      </c>
      <c r="H103" s="89">
        <f t="shared" si="18"/>
        <v>3117.6376102589406</v>
      </c>
      <c r="I103" s="90">
        <f t="shared" si="18"/>
        <v>3122.8228409071316</v>
      </c>
      <c r="J103" s="89">
        <f t="shared" si="18"/>
        <v>3128.0109430506081</v>
      </c>
      <c r="K103" s="91">
        <f t="shared" si="18"/>
        <v>3133.2019151009245</v>
      </c>
    </row>
    <row r="104" spans="1:11" x14ac:dyDescent="0.35">
      <c r="A104" s="131">
        <v>910</v>
      </c>
      <c r="B104" s="150">
        <f t="shared" ref="B104:F112" si="19">$B$7*(1-($B$6*$K$8/($A104+B$12)))^1.5*(2/3)^1.5*$B$9*SQRT(9806.6)*$K$6*($A104+B$12)^1.5*0.0000036</f>
        <v>3138.3957554723033</v>
      </c>
      <c r="C104" s="87">
        <f t="shared" si="19"/>
        <v>3143.5924625815619</v>
      </c>
      <c r="D104" s="86">
        <f t="shared" si="19"/>
        <v>3148.7920348481543</v>
      </c>
      <c r="E104" s="87">
        <f t="shared" si="19"/>
        <v>3153.9944706941428</v>
      </c>
      <c r="F104" s="86">
        <f t="shared" si="19"/>
        <v>3159.199768544197</v>
      </c>
      <c r="G104" s="87">
        <f t="shared" si="18"/>
        <v>3164.4079268255705</v>
      </c>
      <c r="H104" s="86">
        <f t="shared" si="18"/>
        <v>3169.6189439681166</v>
      </c>
      <c r="I104" s="87">
        <f t="shared" si="18"/>
        <v>3174.8328184042798</v>
      </c>
      <c r="J104" s="86">
        <f t="shared" si="18"/>
        <v>3180.0495485690631</v>
      </c>
      <c r="K104" s="88">
        <f t="shared" si="18"/>
        <v>3185.2691329000463</v>
      </c>
    </row>
    <row r="105" spans="1:11" x14ac:dyDescent="0.35">
      <c r="A105" s="131">
        <v>920</v>
      </c>
      <c r="B105" s="150">
        <f t="shared" si="19"/>
        <v>3190.4915698373707</v>
      </c>
      <c r="C105" s="87">
        <f t="shared" si="19"/>
        <v>3195.7168578237306</v>
      </c>
      <c r="D105" s="86">
        <f t="shared" si="19"/>
        <v>3200.9449953043782</v>
      </c>
      <c r="E105" s="87">
        <f t="shared" si="19"/>
        <v>3206.1759807270851</v>
      </c>
      <c r="F105" s="86">
        <f t="shared" si="19"/>
        <v>3211.4098125421824</v>
      </c>
      <c r="G105" s="87">
        <f t="shared" si="18"/>
        <v>3216.6464892025015</v>
      </c>
      <c r="H105" s="86">
        <f t="shared" si="18"/>
        <v>3221.8860091634192</v>
      </c>
      <c r="I105" s="87">
        <f t="shared" si="18"/>
        <v>3227.1283708828132</v>
      </c>
      <c r="J105" s="86">
        <f t="shared" si="18"/>
        <v>3232.373572821065</v>
      </c>
      <c r="K105" s="88">
        <f t="shared" si="18"/>
        <v>3237.6216134410529</v>
      </c>
    </row>
    <row r="106" spans="1:11" x14ac:dyDescent="0.35">
      <c r="A106" s="131">
        <v>930</v>
      </c>
      <c r="B106" s="150">
        <f t="shared" si="19"/>
        <v>3242.8724912081725</v>
      </c>
      <c r="C106" s="87">
        <f t="shared" si="19"/>
        <v>3248.126204590274</v>
      </c>
      <c r="D106" s="86">
        <f t="shared" si="19"/>
        <v>3253.382752057697</v>
      </c>
      <c r="E106" s="87">
        <f t="shared" si="19"/>
        <v>3258.6421320832733</v>
      </c>
      <c r="F106" s="86">
        <f t="shared" si="19"/>
        <v>3263.9043431422742</v>
      </c>
      <c r="G106" s="87">
        <f t="shared" si="18"/>
        <v>3269.1693837124453</v>
      </c>
      <c r="H106" s="86">
        <f t="shared" si="18"/>
        <v>3274.4372522739754</v>
      </c>
      <c r="I106" s="87">
        <f t="shared" si="18"/>
        <v>3279.7079473095191</v>
      </c>
      <c r="J106" s="86">
        <f t="shared" si="18"/>
        <v>3284.9814673041501</v>
      </c>
      <c r="K106" s="88">
        <f t="shared" si="18"/>
        <v>3290.2578107453764</v>
      </c>
    </row>
    <row r="107" spans="1:11" x14ac:dyDescent="0.35">
      <c r="A107" s="131">
        <v>940</v>
      </c>
      <c r="B107" s="150">
        <f t="shared" si="19"/>
        <v>3295.5369761231509</v>
      </c>
      <c r="C107" s="87">
        <f t="shared" si="19"/>
        <v>3300.8189619298282</v>
      </c>
      <c r="D107" s="86">
        <f t="shared" si="19"/>
        <v>3306.1037666601846</v>
      </c>
      <c r="E107" s="87">
        <f t="shared" si="19"/>
        <v>3311.3913888113993</v>
      </c>
      <c r="F107" s="86">
        <f t="shared" si="19"/>
        <v>3316.6818268830625</v>
      </c>
      <c r="G107" s="87">
        <f t="shared" si="18"/>
        <v>3321.9750793771514</v>
      </c>
      <c r="H107" s="86">
        <f t="shared" si="18"/>
        <v>3327.2711447980269</v>
      </c>
      <c r="I107" s="87">
        <f t="shared" si="18"/>
        <v>3332.5700216524451</v>
      </c>
      <c r="J107" s="86">
        <f t="shared" si="18"/>
        <v>3337.8717084495215</v>
      </c>
      <c r="K107" s="88">
        <f t="shared" si="18"/>
        <v>3343.1762037007547</v>
      </c>
    </row>
    <row r="108" spans="1:11" x14ac:dyDescent="0.35">
      <c r="A108" s="132">
        <v>950</v>
      </c>
      <c r="B108" s="156">
        <f t="shared" si="19"/>
        <v>3348.4835059199986</v>
      </c>
      <c r="C108" s="90">
        <f t="shared" si="19"/>
        <v>3353.7936136234703</v>
      </c>
      <c r="D108" s="89">
        <f t="shared" si="19"/>
        <v>3359.1065253297274</v>
      </c>
      <c r="E108" s="90">
        <f t="shared" si="19"/>
        <v>3364.4222395596848</v>
      </c>
      <c r="F108" s="89">
        <f t="shared" si="19"/>
        <v>3369.7407548365859</v>
      </c>
      <c r="G108" s="90">
        <f t="shared" si="18"/>
        <v>3375.0620696859974</v>
      </c>
      <c r="H108" s="89">
        <f t="shared" si="18"/>
        <v>3380.3861826358384</v>
      </c>
      <c r="I108" s="90">
        <f t="shared" si="18"/>
        <v>3385.7130922163287</v>
      </c>
      <c r="J108" s="89">
        <f t="shared" si="18"/>
        <v>3391.0427969600037</v>
      </c>
      <c r="K108" s="91">
        <f t="shared" si="18"/>
        <v>3396.3752954017045</v>
      </c>
    </row>
    <row r="109" spans="1:11" x14ac:dyDescent="0.35">
      <c r="A109" s="131">
        <v>960</v>
      </c>
      <c r="B109" s="150">
        <f t="shared" si="19"/>
        <v>3401.7105860785823</v>
      </c>
      <c r="C109" s="87">
        <f t="shared" si="19"/>
        <v>3407.0486675300849</v>
      </c>
      <c r="D109" s="86">
        <f t="shared" si="19"/>
        <v>3412.3895382979335</v>
      </c>
      <c r="E109" s="87">
        <f t="shared" si="19"/>
        <v>3417.733196926149</v>
      </c>
      <c r="F109" s="86">
        <f t="shared" si="19"/>
        <v>3423.0796419610224</v>
      </c>
      <c r="G109" s="87">
        <f t="shared" si="18"/>
        <v>3428.4288719511146</v>
      </c>
      <c r="H109" s="86">
        <f t="shared" si="18"/>
        <v>3433.7808854472601</v>
      </c>
      <c r="I109" s="87">
        <f t="shared" si="18"/>
        <v>3439.1356810025623</v>
      </c>
      <c r="J109" s="86">
        <f t="shared" si="18"/>
        <v>3444.4932571723407</v>
      </c>
      <c r="K109" s="88">
        <f t="shared" si="18"/>
        <v>3449.8536125142018</v>
      </c>
    </row>
    <row r="110" spans="1:11" x14ac:dyDescent="0.35">
      <c r="A110" s="131">
        <v>970</v>
      </c>
      <c r="B110" s="150">
        <f t="shared" si="19"/>
        <v>3455.2167455879812</v>
      </c>
      <c r="C110" s="87">
        <f t="shared" si="19"/>
        <v>3460.5826549557451</v>
      </c>
      <c r="D110" s="86">
        <f t="shared" si="19"/>
        <v>3465.9513391818023</v>
      </c>
      <c r="E110" s="87">
        <f t="shared" si="19"/>
        <v>3471.322796832671</v>
      </c>
      <c r="F110" s="86">
        <f t="shared" si="19"/>
        <v>3476.6970264771035</v>
      </c>
      <c r="G110" s="87">
        <f t="shared" si="18"/>
        <v>3482.0740266860657</v>
      </c>
      <c r="H110" s="86">
        <f t="shared" si="18"/>
        <v>3487.4537960327098</v>
      </c>
      <c r="I110" s="87">
        <f t="shared" si="18"/>
        <v>3492.8363330924208</v>
      </c>
      <c r="J110" s="86">
        <f t="shared" si="18"/>
        <v>3498.2216364427604</v>
      </c>
      <c r="K110" s="88">
        <f t="shared" si="18"/>
        <v>3503.60970466348</v>
      </c>
    </row>
    <row r="111" spans="1:11" x14ac:dyDescent="0.35">
      <c r="A111" s="131">
        <v>980</v>
      </c>
      <c r="B111" s="150">
        <f t="shared" si="19"/>
        <v>3509.0005363365299</v>
      </c>
      <c r="C111" s="87">
        <f t="shared" si="19"/>
        <v>3514.3941300460342</v>
      </c>
      <c r="D111" s="86">
        <f t="shared" si="19"/>
        <v>3519.7904843782812</v>
      </c>
      <c r="E111" s="87">
        <f t="shared" si="19"/>
        <v>3525.1895979217365</v>
      </c>
      <c r="F111" s="86">
        <f t="shared" si="19"/>
        <v>3530.5914692670372</v>
      </c>
      <c r="G111" s="87">
        <f t="shared" si="18"/>
        <v>3535.9960970069633</v>
      </c>
      <c r="H111" s="86">
        <f t="shared" si="18"/>
        <v>3541.4034797364575</v>
      </c>
      <c r="I111" s="87">
        <f t="shared" si="18"/>
        <v>3546.813616052591</v>
      </c>
      <c r="J111" s="86">
        <f t="shared" si="18"/>
        <v>3552.2265045545969</v>
      </c>
      <c r="K111" s="88">
        <f t="shared" si="18"/>
        <v>3557.6421438438397</v>
      </c>
    </row>
    <row r="112" spans="1:11" x14ac:dyDescent="0.35">
      <c r="A112" s="131">
        <v>990</v>
      </c>
      <c r="B112" s="150">
        <f t="shared" si="19"/>
        <v>3563.0605325237957</v>
      </c>
      <c r="C112" s="87">
        <f t="shared" si="19"/>
        <v>3568.4816692000973</v>
      </c>
      <c r="D112" s="86">
        <f t="shared" si="19"/>
        <v>3573.9055524804735</v>
      </c>
      <c r="E112" s="87">
        <f t="shared" si="19"/>
        <v>3579.3321809747704</v>
      </c>
      <c r="F112" s="86">
        <f t="shared" si="19"/>
        <v>3584.7615532949499</v>
      </c>
      <c r="G112" s="87">
        <f t="shared" si="18"/>
        <v>3590.1936680550621</v>
      </c>
      <c r="H112" s="86">
        <f t="shared" si="18"/>
        <v>3595.6285238712812</v>
      </c>
      <c r="I112" s="87">
        <f t="shared" si="18"/>
        <v>3601.0661193618535</v>
      </c>
      <c r="J112" s="86">
        <f t="shared" si="18"/>
        <v>3606.5064531471089</v>
      </c>
      <c r="K112" s="88">
        <f t="shared" si="18"/>
        <v>3611.9495238494815</v>
      </c>
    </row>
    <row r="113" spans="1:11" x14ac:dyDescent="0.35">
      <c r="A113" s="134">
        <v>1000</v>
      </c>
      <c r="B113" s="151">
        <f>$B$7*(1-($B$6*$K$8/($A113+B$12)))^1.5*(2/3)^1.5*$B$9*SQRT(9806.6)*$K$6*($A113+B$12)^1.5*0.0000036</f>
        <v>3617.3953300934609</v>
      </c>
      <c r="C113" s="97"/>
      <c r="D113" s="96"/>
      <c r="E113" s="97"/>
      <c r="F113" s="96"/>
      <c r="G113" s="97"/>
      <c r="H113" s="96"/>
      <c r="I113" s="97"/>
      <c r="J113" s="96"/>
      <c r="K113" s="98"/>
    </row>
  </sheetData>
  <sheetProtection algorithmName="SHA-512" hashValue="Gc4O+Dk+HEGe+xuYXV5loF1jkuDp33tM1NtYij4BnVpYF4nMHVt7E1WoFmVbNsYdtA7GNQGDyPh9nRpS88MIwA==" saltValue="zFWO3l26SB76lL4an005EA==" spinCount="100000" sheet="1" objects="1" scenarios="1" selectLockedCells="1"/>
  <mergeCells count="4">
    <mergeCell ref="A3:K3"/>
    <mergeCell ref="A5:E5"/>
    <mergeCell ref="F5:I5"/>
    <mergeCell ref="J5:K5"/>
  </mergeCells>
  <pageMargins left="0.74803149606299202" right="0.74803149606299202" top="0.98425196850393704" bottom="0.98425196850393704" header="0.511811023622047" footer="0.511811023622047"/>
  <pageSetup paperSize="9" scale="73" orientation="portrait" r:id="rId1"/>
  <headerFooter alignWithMargins="0"/>
  <rowBreaks count="1" manualBreakCount="1">
    <brk id="58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6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5.5" style="4" customWidth="1"/>
    <col min="2" max="4" width="9" style="4"/>
    <col min="5" max="5" width="9.58203125" style="4" customWidth="1"/>
    <col min="6" max="6" width="11.58203125" style="4" customWidth="1"/>
    <col min="7" max="16384" width="9" style="4"/>
  </cols>
  <sheetData>
    <row r="1" spans="1:11" x14ac:dyDescent="0.35">
      <c r="A1" s="2" t="s">
        <v>13</v>
      </c>
      <c r="B1" s="3"/>
      <c r="C1" s="3"/>
      <c r="D1" s="3"/>
      <c r="E1" s="3"/>
      <c r="F1" s="3"/>
      <c r="G1" s="3"/>
      <c r="H1" s="3"/>
      <c r="I1" s="3"/>
      <c r="K1" s="257" t="s">
        <v>36</v>
      </c>
    </row>
    <row r="2" spans="1:11" x14ac:dyDescent="0.35">
      <c r="A2" s="2"/>
      <c r="B2" s="3"/>
      <c r="C2" s="3"/>
      <c r="D2" s="3"/>
      <c r="E2" s="3"/>
      <c r="F2" s="3"/>
      <c r="G2" s="3"/>
      <c r="H2" s="3"/>
      <c r="I2" s="3"/>
      <c r="J2" s="5"/>
      <c r="K2" s="5"/>
    </row>
    <row r="3" spans="1:11" x14ac:dyDescent="0.35">
      <c r="A3" s="245" t="s">
        <v>22</v>
      </c>
      <c r="B3" s="246"/>
      <c r="C3" s="246"/>
      <c r="D3" s="246"/>
      <c r="E3" s="246"/>
      <c r="F3" s="246"/>
      <c r="G3" s="246"/>
      <c r="H3" s="246"/>
      <c r="I3" s="246"/>
      <c r="J3" s="246"/>
      <c r="K3" s="247"/>
    </row>
    <row r="4" spans="1:11" x14ac:dyDescent="0.35">
      <c r="A4" s="2"/>
      <c r="B4" s="3"/>
      <c r="C4" s="3"/>
      <c r="D4" s="3"/>
      <c r="E4" s="3"/>
      <c r="F4" s="3"/>
      <c r="G4" s="3"/>
      <c r="H4" s="3"/>
      <c r="I4" s="3"/>
      <c r="J4" s="5"/>
      <c r="K4" s="5"/>
    </row>
    <row r="5" spans="1:11" x14ac:dyDescent="0.35">
      <c r="A5" s="248" t="s">
        <v>15</v>
      </c>
      <c r="B5" s="249"/>
      <c r="C5" s="249"/>
      <c r="D5" s="249"/>
      <c r="E5" s="250"/>
      <c r="F5" s="248" t="s">
        <v>3</v>
      </c>
      <c r="G5" s="249"/>
      <c r="H5" s="249"/>
      <c r="I5" s="250"/>
      <c r="J5" s="248" t="s">
        <v>35</v>
      </c>
      <c r="K5" s="250"/>
    </row>
    <row r="6" spans="1:11" ht="16" x14ac:dyDescent="0.4">
      <c r="A6" s="6" t="s">
        <v>4</v>
      </c>
      <c r="B6" s="7">
        <v>3.0000000000000001E-3</v>
      </c>
      <c r="C6" s="109"/>
      <c r="D6" s="109"/>
      <c r="E6" s="110"/>
      <c r="F6" s="111" t="s">
        <v>30</v>
      </c>
      <c r="G6" s="112">
        <f>B18</f>
        <v>39.849173373090522</v>
      </c>
      <c r="H6" s="113" t="s">
        <v>32</v>
      </c>
      <c r="I6" s="14">
        <v>0.05</v>
      </c>
      <c r="J6" s="114" t="s">
        <v>5</v>
      </c>
      <c r="K6" s="244">
        <v>600</v>
      </c>
    </row>
    <row r="7" spans="1:11" x14ac:dyDescent="0.35">
      <c r="A7" s="17" t="s">
        <v>27</v>
      </c>
      <c r="B7" s="18">
        <f>(1-0.006*$K$8/$K$6)</f>
        <v>0.98524999999999996</v>
      </c>
      <c r="C7" s="115" t="s">
        <v>25</v>
      </c>
      <c r="D7" s="116"/>
      <c r="E7" s="117"/>
      <c r="F7" s="118"/>
      <c r="G7" s="119"/>
      <c r="H7" s="24" t="s">
        <v>24</v>
      </c>
      <c r="I7" s="120"/>
      <c r="J7" s="121" t="s">
        <v>8</v>
      </c>
      <c r="K7" s="244">
        <v>900</v>
      </c>
    </row>
    <row r="8" spans="1:11" x14ac:dyDescent="0.35">
      <c r="A8" s="17" t="s">
        <v>9</v>
      </c>
      <c r="B8" s="18">
        <f>K6/K7</f>
        <v>0.66666666666666663</v>
      </c>
      <c r="C8" s="116"/>
      <c r="D8" s="116"/>
      <c r="E8" s="117"/>
      <c r="F8" s="29" t="s">
        <v>31</v>
      </c>
      <c r="G8" s="122">
        <v>3960</v>
      </c>
      <c r="H8" s="30" t="s">
        <v>33</v>
      </c>
      <c r="I8" s="31">
        <v>0.98199999999999998</v>
      </c>
      <c r="J8" s="121" t="s">
        <v>10</v>
      </c>
      <c r="K8" s="244">
        <v>1475</v>
      </c>
    </row>
    <row r="9" spans="1:11" x14ac:dyDescent="0.35">
      <c r="A9" s="32" t="s">
        <v>11</v>
      </c>
      <c r="B9" s="33">
        <f>(1.1203+((1.1465-1.1203)/(0.7-0.65))*($B$8-0.65))</f>
        <v>1.1290333333333333</v>
      </c>
      <c r="C9" s="50"/>
      <c r="D9" s="123" t="s">
        <v>28</v>
      </c>
      <c r="E9" s="124">
        <f>I8*0.01*1000</f>
        <v>9.82</v>
      </c>
      <c r="F9" s="37"/>
      <c r="G9" s="38"/>
      <c r="H9" s="39" t="s">
        <v>12</v>
      </c>
      <c r="I9" s="40"/>
      <c r="J9" s="41"/>
      <c r="K9" s="42"/>
    </row>
    <row r="10" spans="1:11" x14ac:dyDescent="0.35">
      <c r="A10" s="43"/>
      <c r="B10" s="125"/>
      <c r="C10" s="3"/>
      <c r="D10" s="3"/>
      <c r="F10" s="44"/>
      <c r="G10" s="45"/>
      <c r="H10" s="46"/>
      <c r="I10" s="47"/>
      <c r="J10" s="48"/>
      <c r="K10" s="42"/>
    </row>
    <row r="11" spans="1:11" x14ac:dyDescent="0.35">
      <c r="A11" s="126"/>
      <c r="B11" s="51"/>
      <c r="C11" s="51"/>
      <c r="D11" s="51"/>
      <c r="E11" s="51"/>
      <c r="F11" s="51" t="s">
        <v>34</v>
      </c>
      <c r="G11" s="52"/>
      <c r="H11" s="52"/>
      <c r="I11" s="52"/>
      <c r="J11" s="51"/>
      <c r="K11" s="53"/>
    </row>
    <row r="12" spans="1:11" x14ac:dyDescent="0.35">
      <c r="A12" s="127" t="s">
        <v>29</v>
      </c>
      <c r="B12" s="128">
        <v>0</v>
      </c>
      <c r="C12" s="129">
        <v>1</v>
      </c>
      <c r="D12" s="128">
        <v>2</v>
      </c>
      <c r="E12" s="129">
        <v>3</v>
      </c>
      <c r="F12" s="128">
        <v>4</v>
      </c>
      <c r="G12" s="129">
        <v>5</v>
      </c>
      <c r="H12" s="128">
        <v>6</v>
      </c>
      <c r="I12" s="129">
        <v>7</v>
      </c>
      <c r="J12" s="128">
        <v>8</v>
      </c>
      <c r="K12" s="130">
        <v>9</v>
      </c>
    </row>
    <row r="13" spans="1:11" x14ac:dyDescent="0.35">
      <c r="A13" s="131">
        <v>0</v>
      </c>
      <c r="B13" s="63">
        <v>0</v>
      </c>
      <c r="C13" s="64">
        <v>0</v>
      </c>
      <c r="D13" s="63">
        <v>0</v>
      </c>
      <c r="E13" s="64">
        <v>0</v>
      </c>
      <c r="F13" s="63">
        <v>0</v>
      </c>
      <c r="G13" s="64">
        <f t="shared" ref="G13:K22" si="0">$B$7*(1-($B$6*$K$8/($A13+G$12)))^1.5*(2/3)^1.5*$B$9*SQRT(9806.6)*$K$6*($A13+G$12)^1.5*0.0000036</f>
        <v>5.6471726807481436E-2</v>
      </c>
      <c r="H13" s="63">
        <f t="shared" si="0"/>
        <v>0.2560059965200836</v>
      </c>
      <c r="I13" s="64">
        <f t="shared" si="0"/>
        <v>0.5351741783227294</v>
      </c>
      <c r="J13" s="63">
        <f t="shared" si="0"/>
        <v>0.87547423633008092</v>
      </c>
      <c r="K13" s="65">
        <f t="shared" si="0"/>
        <v>1.2674065536120789</v>
      </c>
    </row>
    <row r="14" spans="1:11" x14ac:dyDescent="0.35">
      <c r="A14" s="131">
        <v>10</v>
      </c>
      <c r="B14" s="63">
        <f t="shared" ref="B14:F23" si="1">$B$7*(1-($B$6*$K$8/($A14+B$12)))^1.5*(2/3)^1.5*$B$9*SQRT(9806.6)*$K$6*($A14+B$12)^1.5*0.0000036</f>
        <v>1.7048909619117445</v>
      </c>
      <c r="C14" s="64">
        <f t="shared" si="1"/>
        <v>2.1835992507710449</v>
      </c>
      <c r="D14" s="63">
        <f t="shared" si="1"/>
        <v>2.7002455351132459</v>
      </c>
      <c r="E14" s="64">
        <f t="shared" si="1"/>
        <v>3.2522243261625423</v>
      </c>
      <c r="F14" s="63">
        <f t="shared" si="1"/>
        <v>3.8374035663717501</v>
      </c>
      <c r="G14" s="64">
        <f t="shared" si="0"/>
        <v>4.45399643357944</v>
      </c>
      <c r="H14" s="63">
        <f t="shared" si="0"/>
        <v>5.1004770811142901</v>
      </c>
      <c r="I14" s="64">
        <f t="shared" si="0"/>
        <v>5.7755226512399505</v>
      </c>
      <c r="J14" s="63">
        <f t="shared" si="0"/>
        <v>6.4779718770816306</v>
      </c>
      <c r="K14" s="65">
        <f t="shared" si="0"/>
        <v>7.2067946259539228</v>
      </c>
    </row>
    <row r="15" spans="1:11" x14ac:dyDescent="0.35">
      <c r="A15" s="131">
        <v>20</v>
      </c>
      <c r="B15" s="63">
        <f t="shared" si="1"/>
        <v>7.9610689235881331</v>
      </c>
      <c r="C15" s="64">
        <f t="shared" si="1"/>
        <v>8.739963249720752</v>
      </c>
      <c r="D15" s="63">
        <f t="shared" si="1"/>
        <v>9.5427226445918283</v>
      </c>
      <c r="E15" s="64">
        <f t="shared" si="1"/>
        <v>10.36865763208581</v>
      </c>
      <c r="F15" s="63">
        <f t="shared" si="1"/>
        <v>11.217135265109723</v>
      </c>
      <c r="G15" s="64">
        <f t="shared" si="0"/>
        <v>12.087571797286556</v>
      </c>
      <c r="H15" s="63">
        <f t="shared" si="0"/>
        <v>12.979426619757175</v>
      </c>
      <c r="I15" s="64">
        <f t="shared" si="0"/>
        <v>13.892197195366926</v>
      </c>
      <c r="J15" s="63">
        <f t="shared" si="0"/>
        <v>14.825414788677495</v>
      </c>
      <c r="K15" s="65">
        <f t="shared" si="0"/>
        <v>15.778640837907227</v>
      </c>
    </row>
    <row r="16" spans="1:11" x14ac:dyDescent="0.35">
      <c r="A16" s="131">
        <v>30</v>
      </c>
      <c r="B16" s="63">
        <f t="shared" si="1"/>
        <v>16.751463849790873</v>
      </c>
      <c r="C16" s="64">
        <f t="shared" si="1"/>
        <v>17.743496724257881</v>
      </c>
      <c r="D16" s="63">
        <f t="shared" si="1"/>
        <v>18.754374435321822</v>
      </c>
      <c r="E16" s="64">
        <f t="shared" si="1"/>
        <v>19.783752009420301</v>
      </c>
      <c r="F16" s="63">
        <f t="shared" si="1"/>
        <v>20.831302753874937</v>
      </c>
      <c r="G16" s="64">
        <f t="shared" si="0"/>
        <v>21.896716697034794</v>
      </c>
      <c r="H16" s="63">
        <f t="shared" si="0"/>
        <v>22.979699208648</v>
      </c>
      <c r="I16" s="64">
        <f t="shared" si="0"/>
        <v>24.079969774538434</v>
      </c>
      <c r="J16" s="63">
        <f t="shared" si="0"/>
        <v>25.197260904080931</v>
      </c>
      <c r="K16" s="65">
        <f t="shared" si="0"/>
        <v>26.331317152522786</v>
      </c>
    </row>
    <row r="17" spans="1:11" x14ac:dyDescent="0.35">
      <c r="A17" s="131">
        <v>40</v>
      </c>
      <c r="B17" s="63">
        <f t="shared" si="1"/>
        <v>27.481894243079658</v>
      </c>
      <c r="C17" s="64">
        <f t="shared" si="1"/>
        <v>28.648758276082852</v>
      </c>
      <c r="D17" s="63">
        <f t="shared" si="1"/>
        <v>29.83168501438459</v>
      </c>
      <c r="E17" s="64">
        <f t="shared" si="1"/>
        <v>31.030459235818459</v>
      </c>
      <c r="F17" s="63">
        <f t="shared" si="1"/>
        <v>32.244874144835904</v>
      </c>
      <c r="G17" s="64">
        <f t="shared" si="0"/>
        <v>33.474730836541298</v>
      </c>
      <c r="H17" s="63">
        <f t="shared" si="0"/>
        <v>34.719837807274075</v>
      </c>
      <c r="I17" s="64">
        <f t="shared" si="0"/>
        <v>35.980010506665664</v>
      </c>
      <c r="J17" s="63">
        <f t="shared" si="0"/>
        <v>37.255070926758968</v>
      </c>
      <c r="K17" s="65">
        <f t="shared" si="0"/>
        <v>38.544847224337211</v>
      </c>
    </row>
    <row r="18" spans="1:11" x14ac:dyDescent="0.35">
      <c r="A18" s="132">
        <v>50</v>
      </c>
      <c r="B18" s="67">
        <f t="shared" si="1"/>
        <v>39.849173373090522</v>
      </c>
      <c r="C18" s="68">
        <f t="shared" si="1"/>
        <v>41.167888842653966</v>
      </c>
      <c r="D18" s="67">
        <f t="shared" si="1"/>
        <v>42.50083830190691</v>
      </c>
      <c r="E18" s="68">
        <f t="shared" si="1"/>
        <v>43.847871344224622</v>
      </c>
      <c r="F18" s="67">
        <f t="shared" si="1"/>
        <v>45.208842232637572</v>
      </c>
      <c r="G18" s="68">
        <f t="shared" si="0"/>
        <v>46.583609663080367</v>
      </c>
      <c r="H18" s="67">
        <f t="shared" si="0"/>
        <v>47.972036544113074</v>
      </c>
      <c r="I18" s="68">
        <f t="shared" si="0"/>
        <v>49.373989791669132</v>
      </c>
      <c r="J18" s="67">
        <f t="shared" si="0"/>
        <v>50.7893401375377</v>
      </c>
      <c r="K18" s="69">
        <f t="shared" si="0"/>
        <v>52.217961950420509</v>
      </c>
    </row>
    <row r="19" spans="1:11" x14ac:dyDescent="0.35">
      <c r="A19" s="133">
        <v>60</v>
      </c>
      <c r="B19" s="70">
        <f t="shared" si="1"/>
        <v>53.659733068520801</v>
      </c>
      <c r="C19" s="71">
        <f t="shared" si="1"/>
        <v>55.114534642727719</v>
      </c>
      <c r="D19" s="70">
        <f t="shared" si="1"/>
        <v>56.58225098954621</v>
      </c>
      <c r="E19" s="71">
        <f t="shared" si="1"/>
        <v>58.062769453011001</v>
      </c>
      <c r="F19" s="70">
        <f t="shared" si="1"/>
        <v>59.555980274887816</v>
      </c>
      <c r="G19" s="71">
        <f t="shared" si="0"/>
        <v>61.061776472535222</v>
      </c>
      <c r="H19" s="70">
        <f t="shared" si="0"/>
        <v>62.580053723853979</v>
      </c>
      <c r="I19" s="71">
        <f t="shared" si="0"/>
        <v>64.11071025880554</v>
      </c>
      <c r="J19" s="70">
        <f t="shared" si="0"/>
        <v>65.65364675702277</v>
      </c>
      <c r="K19" s="72">
        <f t="shared" si="0"/>
        <v>67.208766251081727</v>
      </c>
    </row>
    <row r="20" spans="1:11" x14ac:dyDescent="0.35">
      <c r="A20" s="131">
        <v>70</v>
      </c>
      <c r="B20" s="73">
        <f t="shared" si="1"/>
        <v>68.775974035038445</v>
      </c>
      <c r="C20" s="74">
        <f t="shared" si="1"/>
        <v>70.355177577865561</v>
      </c>
      <c r="D20" s="73">
        <f t="shared" si="1"/>
        <v>71.946286441459748</v>
      </c>
      <c r="E20" s="74">
        <f t="shared" si="1"/>
        <v>73.549212202911534</v>
      </c>
      <c r="F20" s="73">
        <f t="shared" si="1"/>
        <v>75.16386838075789</v>
      </c>
      <c r="G20" s="74">
        <f t="shared" si="0"/>
        <v>76.79017036495857</v>
      </c>
      <c r="H20" s="73">
        <f t="shared" si="0"/>
        <v>78.428035350359536</v>
      </c>
      <c r="I20" s="74">
        <f t="shared" si="0"/>
        <v>80.077382273419772</v>
      </c>
      <c r="J20" s="73">
        <f t="shared" si="0"/>
        <v>81.738131752002502</v>
      </c>
      <c r="K20" s="75">
        <f t="shared" si="0"/>
        <v>83.41020602803988</v>
      </c>
    </row>
    <row r="21" spans="1:11" x14ac:dyDescent="0.35">
      <c r="A21" s="131">
        <v>80</v>
      </c>
      <c r="B21" s="73">
        <f t="shared" si="1"/>
        <v>85.093528912898705</v>
      </c>
      <c r="C21" s="74">
        <f t="shared" si="1"/>
        <v>86.788025735284563</v>
      </c>
      <c r="D21" s="73">
        <f t="shared" si="1"/>
        <v>88.493623291535471</v>
      </c>
      <c r="E21" s="74">
        <f t="shared" si="1"/>
        <v>90.210249798166018</v>
      </c>
      <c r="F21" s="73">
        <f t="shared" si="1"/>
        <v>91.937834846532411</v>
      </c>
      <c r="G21" s="74">
        <f t="shared" si="0"/>
        <v>93.676309359498106</v>
      </c>
      <c r="H21" s="73">
        <f t="shared" si="0"/>
        <v>95.425605549986912</v>
      </c>
      <c r="I21" s="74">
        <f t="shared" si="0"/>
        <v>97.185656881322302</v>
      </c>
      <c r="J21" s="73">
        <f t="shared" si="0"/>
        <v>98.956398029250792</v>
      </c>
      <c r="K21" s="75">
        <f t="shared" si="0"/>
        <v>100.73776484556195</v>
      </c>
    </row>
    <row r="22" spans="1:11" x14ac:dyDescent="0.35">
      <c r="A22" s="131">
        <v>90</v>
      </c>
      <c r="B22" s="73">
        <f t="shared" si="1"/>
        <v>102.52969432321893</v>
      </c>
      <c r="C22" s="74">
        <f t="shared" si="1"/>
        <v>104.33212456291831</v>
      </c>
      <c r="D22" s="73">
        <f t="shared" si="1"/>
        <v>106.14499474100704</v>
      </c>
      <c r="E22" s="74">
        <f t="shared" si="1"/>
        <v>107.9682450786846</v>
      </c>
      <c r="F22" s="73">
        <f t="shared" si="1"/>
        <v>109.80181681242638</v>
      </c>
      <c r="G22" s="74">
        <f t="shared" si="0"/>
        <v>111.64565216556581</v>
      </c>
      <c r="H22" s="73">
        <f t="shared" si="0"/>
        <v>113.49969432097797</v>
      </c>
      <c r="I22" s="74">
        <f t="shared" si="0"/>
        <v>115.36388739480944</v>
      </c>
      <c r="J22" s="73">
        <f t="shared" si="0"/>
        <v>117.23817641120536</v>
      </c>
      <c r="K22" s="75">
        <f t="shared" si="0"/>
        <v>119.12250727798323</v>
      </c>
    </row>
    <row r="23" spans="1:11" x14ac:dyDescent="0.35">
      <c r="A23" s="132">
        <v>100</v>
      </c>
      <c r="B23" s="67">
        <f t="shared" si="1"/>
        <v>121.01682676321109</v>
      </c>
      <c r="C23" s="68">
        <f t="shared" si="1"/>
        <v>122.92108247264312</v>
      </c>
      <c r="D23" s="67">
        <f t="shared" si="1"/>
        <v>124.83522282797793</v>
      </c>
      <c r="E23" s="68">
        <f t="shared" si="1"/>
        <v>126.75919704589765</v>
      </c>
      <c r="F23" s="67">
        <f t="shared" si="1"/>
        <v>128.69295511785239</v>
      </c>
      <c r="G23" s="68">
        <f t="shared" ref="G23:K32" si="2">$B$7*(1-($B$6*$K$8/($A23+G$12)))^1.5*(2/3)^1.5*$B$9*SQRT(9806.6)*$K$6*($A23+G$12)^1.5*0.0000036</f>
        <v>130.63644779055886</v>
      </c>
      <c r="H23" s="67">
        <f t="shared" si="2"/>
        <v>132.58962654717777</v>
      </c>
      <c r="I23" s="68">
        <f t="shared" si="2"/>
        <v>134.5524435891428</v>
      </c>
      <c r="J23" s="67">
        <f t="shared" si="2"/>
        <v>136.52485181861041</v>
      </c>
      <c r="K23" s="69">
        <f t="shared" si="2"/>
        <v>138.50680482150327</v>
      </c>
    </row>
    <row r="24" spans="1:11" x14ac:dyDescent="0.35">
      <c r="A24" s="133">
        <v>110</v>
      </c>
      <c r="B24" s="70">
        <f t="shared" ref="B24:F33" si="3">$B$7*(1-($B$6*$K$8/($A24+B$12)))^1.5*(2/3)^1.5*$B$9*SQRT(9806.6)*$K$6*($A24+B$12)^1.5*0.0000036</f>
        <v>140.4982568511258</v>
      </c>
      <c r="C24" s="71">
        <f t="shared" si="3"/>
        <v>142.49916281231978</v>
      </c>
      <c r="D24" s="70">
        <f t="shared" si="3"/>
        <v>144.5094782461457</v>
      </c>
      <c r="E24" s="71">
        <f t="shared" si="3"/>
        <v>146.52915931506107</v>
      </c>
      <c r="F24" s="70">
        <f t="shared" si="3"/>
        <v>148.55816278857816</v>
      </c>
      <c r="G24" s="71">
        <f t="shared" si="2"/>
        <v>150.59644602938238</v>
      </c>
      <c r="H24" s="70">
        <f t="shared" si="2"/>
        <v>152.64396697988832</v>
      </c>
      <c r="I24" s="71">
        <f t="shared" si="2"/>
        <v>154.70068414922224</v>
      </c>
      <c r="J24" s="70">
        <f t="shared" si="2"/>
        <v>156.76655660060592</v>
      </c>
      <c r="K24" s="72">
        <f t="shared" si="2"/>
        <v>158.84154393913406</v>
      </c>
    </row>
    <row r="25" spans="1:11" x14ac:dyDescent="0.35">
      <c r="A25" s="131">
        <v>120</v>
      </c>
      <c r="B25" s="73">
        <f t="shared" si="3"/>
        <v>160.92560629992334</v>
      </c>
      <c r="C25" s="74">
        <f t="shared" si="3"/>
        <v>163.01870433662225</v>
      </c>
      <c r="D25" s="73">
        <f t="shared" si="3"/>
        <v>165.12079921026643</v>
      </c>
      <c r="E25" s="74">
        <f t="shared" si="3"/>
        <v>167.23185257846671</v>
      </c>
      <c r="F25" s="73">
        <f t="shared" si="3"/>
        <v>169.35182658491669</v>
      </c>
      <c r="G25" s="74">
        <f t="shared" si="2"/>
        <v>171.48068384920757</v>
      </c>
      <c r="H25" s="73">
        <f t="shared" si="2"/>
        <v>173.61838745694124</v>
      </c>
      <c r="I25" s="74">
        <f t="shared" si="2"/>
        <v>175.76490095012599</v>
      </c>
      <c r="J25" s="73">
        <f t="shared" si="2"/>
        <v>177.92018831784918</v>
      </c>
      <c r="K25" s="75">
        <f t="shared" si="2"/>
        <v>180.08421398721285</v>
      </c>
    </row>
    <row r="26" spans="1:11" x14ac:dyDescent="0.35">
      <c r="A26" s="131">
        <v>130</v>
      </c>
      <c r="B26" s="73">
        <f t="shared" si="3"/>
        <v>182.25694281452675</v>
      </c>
      <c r="C26" s="74">
        <f t="shared" si="3"/>
        <v>184.43834007674485</v>
      </c>
      <c r="D26" s="73">
        <f t="shared" si="3"/>
        <v>186.62837146314075</v>
      </c>
      <c r="E26" s="74">
        <f t="shared" si="3"/>
        <v>188.82700306721171</v>
      </c>
      <c r="F26" s="73">
        <f t="shared" si="3"/>
        <v>191.03420137880272</v>
      </c>
      <c r="G26" s="74">
        <f t="shared" si="2"/>
        <v>193.24993327644569</v>
      </c>
      <c r="H26" s="73">
        <f t="shared" si="2"/>
        <v>195.47416601990048</v>
      </c>
      <c r="I26" s="74">
        <f t="shared" si="2"/>
        <v>197.70686724290019</v>
      </c>
      <c r="J26" s="73">
        <f t="shared" si="2"/>
        <v>199.94800494608339</v>
      </c>
      <c r="K26" s="75">
        <f t="shared" si="2"/>
        <v>202.19754749011415</v>
      </c>
    </row>
    <row r="27" spans="1:11" x14ac:dyDescent="0.35">
      <c r="A27" s="131">
        <v>140</v>
      </c>
      <c r="B27" s="73">
        <f t="shared" si="3"/>
        <v>204.45546358898281</v>
      </c>
      <c r="C27" s="74">
        <f t="shared" si="3"/>
        <v>206.72172230347633</v>
      </c>
      <c r="D27" s="73">
        <f t="shared" si="3"/>
        <v>208.99629303481854</v>
      </c>
      <c r="E27" s="74">
        <f t="shared" si="3"/>
        <v>211.27914551847368</v>
      </c>
      <c r="F27" s="73">
        <f t="shared" si="3"/>
        <v>213.57024981810426</v>
      </c>
      <c r="G27" s="74">
        <f t="shared" si="2"/>
        <v>215.86957631968122</v>
      </c>
      <c r="H27" s="73">
        <f t="shared" si="2"/>
        <v>218.17709572574296</v>
      </c>
      <c r="I27" s="74">
        <f t="shared" si="2"/>
        <v>220.49277904979405</v>
      </c>
      <c r="J27" s="73">
        <f t="shared" si="2"/>
        <v>222.81659761084347</v>
      </c>
      <c r="K27" s="75">
        <f t="shared" si="2"/>
        <v>225.14852302807495</v>
      </c>
    </row>
    <row r="28" spans="1:11" x14ac:dyDescent="0.35">
      <c r="A28" s="132">
        <v>150</v>
      </c>
      <c r="B28" s="73">
        <f t="shared" si="3"/>
        <v>227.48852721564688</v>
      </c>
      <c r="C28" s="76">
        <f t="shared" si="3"/>
        <v>229.83658237761935</v>
      </c>
      <c r="D28" s="77">
        <f t="shared" si="3"/>
        <v>232.19266100299936</v>
      </c>
      <c r="E28" s="76">
        <f t="shared" si="3"/>
        <v>234.55673586090535</v>
      </c>
      <c r="F28" s="77">
        <f t="shared" si="3"/>
        <v>236.92877999584724</v>
      </c>
      <c r="G28" s="76">
        <f t="shared" si="2"/>
        <v>239.30876672311348</v>
      </c>
      <c r="H28" s="77">
        <f t="shared" si="2"/>
        <v>241.69666962426979</v>
      </c>
      <c r="I28" s="76">
        <f t="shared" si="2"/>
        <v>244.09246254275874</v>
      </c>
      <c r="J28" s="77">
        <f t="shared" si="2"/>
        <v>246.49611957960241</v>
      </c>
      <c r="K28" s="78">
        <f t="shared" si="2"/>
        <v>248.90761508920045</v>
      </c>
    </row>
    <row r="29" spans="1:11" x14ac:dyDescent="0.35">
      <c r="A29" s="133">
        <v>160</v>
      </c>
      <c r="B29" s="79">
        <f t="shared" si="3"/>
        <v>251.32692367522804</v>
      </c>
      <c r="C29" s="80">
        <f t="shared" si="3"/>
        <v>253.75402018662251</v>
      </c>
      <c r="D29" s="79">
        <f t="shared" si="3"/>
        <v>256.18887971365905</v>
      </c>
      <c r="E29" s="80">
        <f t="shared" si="3"/>
        <v>258.63147758411924</v>
      </c>
      <c r="F29" s="79">
        <f t="shared" si="3"/>
        <v>261.08178935953742</v>
      </c>
      <c r="G29" s="80">
        <f t="shared" si="2"/>
        <v>263.53979083153422</v>
      </c>
      <c r="H29" s="79">
        <f t="shared" si="2"/>
        <v>266.00545801822847</v>
      </c>
      <c r="I29" s="80">
        <f t="shared" si="2"/>
        <v>268.4787671607267</v>
      </c>
      <c r="J29" s="79">
        <f t="shared" si="2"/>
        <v>270.95969471968976</v>
      </c>
      <c r="K29" s="81">
        <f t="shared" si="2"/>
        <v>273.44821737197105</v>
      </c>
    </row>
    <row r="30" spans="1:11" x14ac:dyDescent="0.35">
      <c r="A30" s="131">
        <v>170</v>
      </c>
      <c r="B30" s="82">
        <f t="shared" si="3"/>
        <v>275.94431200732726</v>
      </c>
      <c r="C30" s="83">
        <f t="shared" si="3"/>
        <v>278.44795572519968</v>
      </c>
      <c r="D30" s="82">
        <f t="shared" si="3"/>
        <v>280.95912583156144</v>
      </c>
      <c r="E30" s="83">
        <f t="shared" si="3"/>
        <v>283.47779983583325</v>
      </c>
      <c r="F30" s="82">
        <f t="shared" si="3"/>
        <v>286.00395544785931</v>
      </c>
      <c r="G30" s="83">
        <f t="shared" si="2"/>
        <v>288.53757057494994</v>
      </c>
      <c r="H30" s="82">
        <f t="shared" si="2"/>
        <v>291.07862331898167</v>
      </c>
      <c r="I30" s="83">
        <f t="shared" si="2"/>
        <v>293.62709197356008</v>
      </c>
      <c r="J30" s="82">
        <f t="shared" si="2"/>
        <v>296.18295502123664</v>
      </c>
      <c r="K30" s="84">
        <f t="shared" si="2"/>
        <v>298.74619113078325</v>
      </c>
    </row>
    <row r="31" spans="1:11" x14ac:dyDescent="0.35">
      <c r="A31" s="131">
        <v>180</v>
      </c>
      <c r="B31" s="82">
        <f t="shared" si="3"/>
        <v>301.31677915452212</v>
      </c>
      <c r="C31" s="83">
        <f t="shared" si="3"/>
        <v>303.89469812570871</v>
      </c>
      <c r="D31" s="82">
        <f t="shared" si="3"/>
        <v>306.47992725596561</v>
      </c>
      <c r="E31" s="83">
        <f t="shared" si="3"/>
        <v>309.07244593276874</v>
      </c>
      <c r="F31" s="82">
        <f t="shared" si="3"/>
        <v>311.67223371698026</v>
      </c>
      <c r="G31" s="83">
        <f t="shared" si="2"/>
        <v>314.27927034043284</v>
      </c>
      <c r="H31" s="82">
        <f t="shared" si="2"/>
        <v>316.89353570356059</v>
      </c>
      <c r="I31" s="83">
        <f t="shared" si="2"/>
        <v>319.51500987306918</v>
      </c>
      <c r="J31" s="82">
        <f t="shared" si="2"/>
        <v>322.14367307966256</v>
      </c>
      <c r="K31" s="84">
        <f t="shared" si="2"/>
        <v>324.77950571580197</v>
      </c>
    </row>
    <row r="32" spans="1:11" x14ac:dyDescent="0.35">
      <c r="A32" s="131">
        <v>190</v>
      </c>
      <c r="B32" s="82">
        <f t="shared" si="3"/>
        <v>327.42248833351334</v>
      </c>
      <c r="C32" s="83">
        <f t="shared" si="3"/>
        <v>330.07260164223453</v>
      </c>
      <c r="D32" s="82">
        <f t="shared" si="3"/>
        <v>332.72982650670417</v>
      </c>
      <c r="E32" s="83">
        <f t="shared" si="3"/>
        <v>335.3941439448883</v>
      </c>
      <c r="F32" s="82">
        <f t="shared" si="3"/>
        <v>338.06553512594525</v>
      </c>
      <c r="G32" s="83">
        <f t="shared" si="2"/>
        <v>340.74398136823106</v>
      </c>
      <c r="H32" s="82">
        <f t="shared" si="2"/>
        <v>343.42946413733779</v>
      </c>
      <c r="I32" s="83">
        <f t="shared" si="2"/>
        <v>346.12196504417227</v>
      </c>
      <c r="J32" s="82">
        <f t="shared" si="2"/>
        <v>348.82146584306281</v>
      </c>
      <c r="K32" s="84">
        <f t="shared" si="2"/>
        <v>351.52794842990875</v>
      </c>
    </row>
    <row r="33" spans="1:11" x14ac:dyDescent="0.35">
      <c r="A33" s="132">
        <v>200</v>
      </c>
      <c r="B33" s="77">
        <f t="shared" si="3"/>
        <v>354.24139484035715</v>
      </c>
      <c r="C33" s="76">
        <f t="shared" si="3"/>
        <v>356.96178724801484</v>
      </c>
      <c r="D33" s="77">
        <f t="shared" si="3"/>
        <v>359.68910796268972</v>
      </c>
      <c r="E33" s="76">
        <f t="shared" si="3"/>
        <v>362.42333942866782</v>
      </c>
      <c r="F33" s="77">
        <f t="shared" si="3"/>
        <v>365.16446422301573</v>
      </c>
      <c r="G33" s="76">
        <f t="shared" ref="G33:K42" si="4">$B$7*(1-($B$6*$K$8/($A33+G$12)))^1.5*(2/3)^1.5*$B$9*SQRT(9806.6)*$K$6*($A33+G$12)^1.5*0.0000036</f>
        <v>367.91246505391837</v>
      </c>
      <c r="H33" s="77">
        <f t="shared" si="4"/>
        <v>370.66732475903757</v>
      </c>
      <c r="I33" s="76">
        <f t="shared" si="4"/>
        <v>373.42902630390932</v>
      </c>
      <c r="J33" s="77">
        <f t="shared" si="4"/>
        <v>376.19755278036126</v>
      </c>
      <c r="K33" s="78">
        <f t="shared" si="4"/>
        <v>378.97288740495969</v>
      </c>
    </row>
    <row r="34" spans="1:11" x14ac:dyDescent="0.35">
      <c r="A34" s="133">
        <v>210</v>
      </c>
      <c r="B34" s="79">
        <f t="shared" ref="B34:F43" si="5">$B$7*(1-($B$6*$K$8/($A34+B$12)))^1.5*(2/3)^1.5*$B$9*SQRT(9806.6)*$K$6*($A34+B$12)^1.5*0.0000036</f>
        <v>381.75501351748358</v>
      </c>
      <c r="C34" s="80">
        <f t="shared" si="5"/>
        <v>384.54391457942569</v>
      </c>
      <c r="D34" s="79">
        <f t="shared" si="5"/>
        <v>387.33957417251548</v>
      </c>
      <c r="E34" s="80">
        <f t="shared" si="5"/>
        <v>390.14197599727021</v>
      </c>
      <c r="F34" s="79">
        <f t="shared" si="5"/>
        <v>392.9511038715699</v>
      </c>
      <c r="G34" s="80">
        <f t="shared" si="4"/>
        <v>395.76694172925602</v>
      </c>
      <c r="H34" s="79">
        <f t="shared" si="4"/>
        <v>398.58947361875164</v>
      </c>
      <c r="I34" s="80">
        <f t="shared" si="4"/>
        <v>401.41868370170488</v>
      </c>
      <c r="J34" s="79">
        <f t="shared" si="4"/>
        <v>404.2545562516612</v>
      </c>
      <c r="K34" s="81">
        <f t="shared" si="4"/>
        <v>407.09707565274556</v>
      </c>
    </row>
    <row r="35" spans="1:11" x14ac:dyDescent="0.35">
      <c r="A35" s="131">
        <v>220</v>
      </c>
      <c r="B35" s="82">
        <f t="shared" si="5"/>
        <v>409.94622639837519</v>
      </c>
      <c r="C35" s="83">
        <f t="shared" si="5"/>
        <v>412.8019930899921</v>
      </c>
      <c r="D35" s="82">
        <f t="shared" si="5"/>
        <v>415.66436043581217</v>
      </c>
      <c r="E35" s="83">
        <f t="shared" si="5"/>
        <v>418.53331324959919</v>
      </c>
      <c r="F35" s="82">
        <f t="shared" si="5"/>
        <v>421.4088364494533</v>
      </c>
      <c r="G35" s="83">
        <f t="shared" si="4"/>
        <v>424.29091505662467</v>
      </c>
      <c r="H35" s="82">
        <f t="shared" si="4"/>
        <v>427.17953419434207</v>
      </c>
      <c r="I35" s="83">
        <f t="shared" si="4"/>
        <v>430.07467908665762</v>
      </c>
      <c r="J35" s="82">
        <f t="shared" si="4"/>
        <v>432.97633505732074</v>
      </c>
      <c r="K35" s="84">
        <f t="shared" si="4"/>
        <v>435.88448752865321</v>
      </c>
    </row>
    <row r="36" spans="1:11" x14ac:dyDescent="0.35">
      <c r="A36" s="131">
        <v>230</v>
      </c>
      <c r="B36" s="82">
        <f t="shared" si="5"/>
        <v>438.7991220204575</v>
      </c>
      <c r="C36" s="83">
        <f t="shared" si="5"/>
        <v>441.72022414893087</v>
      </c>
      <c r="D36" s="82">
        <f t="shared" si="5"/>
        <v>444.64777962560464</v>
      </c>
      <c r="E36" s="83">
        <f t="shared" si="5"/>
        <v>447.58177425628844</v>
      </c>
      <c r="F36" s="82">
        <f t="shared" si="5"/>
        <v>450.52219394004885</v>
      </c>
      <c r="G36" s="83">
        <f t="shared" si="4"/>
        <v>453.46902466818148</v>
      </c>
      <c r="H36" s="82">
        <f t="shared" si="4"/>
        <v>456.42225252321828</v>
      </c>
      <c r="I36" s="83">
        <f t="shared" si="4"/>
        <v>459.38186367793583</v>
      </c>
      <c r="J36" s="82">
        <f t="shared" si="4"/>
        <v>462.34784439438988</v>
      </c>
      <c r="K36" s="84">
        <f t="shared" si="4"/>
        <v>465.32018102295245</v>
      </c>
    </row>
    <row r="37" spans="1:11" x14ac:dyDescent="0.35">
      <c r="A37" s="131">
        <v>240</v>
      </c>
      <c r="B37" s="82">
        <f t="shared" si="5"/>
        <v>468.29886000137259</v>
      </c>
      <c r="C37" s="83">
        <f t="shared" si="5"/>
        <v>471.28386785385158</v>
      </c>
      <c r="D37" s="82">
        <f t="shared" si="5"/>
        <v>474.27519119012373</v>
      </c>
      <c r="E37" s="83">
        <f t="shared" si="5"/>
        <v>477.27281670455216</v>
      </c>
      <c r="F37" s="82">
        <f t="shared" si="5"/>
        <v>480.27673117525165</v>
      </c>
      <c r="G37" s="83">
        <f t="shared" si="4"/>
        <v>483.28692146320418</v>
      </c>
      <c r="H37" s="82">
        <f t="shared" si="4"/>
        <v>486.30337451139968</v>
      </c>
      <c r="I37" s="83">
        <f t="shared" si="4"/>
        <v>489.32607734399096</v>
      </c>
      <c r="J37" s="82">
        <f t="shared" si="4"/>
        <v>492.35501706544835</v>
      </c>
      <c r="K37" s="84">
        <f t="shared" si="4"/>
        <v>495.3901808597405</v>
      </c>
    </row>
    <row r="38" spans="1:11" x14ac:dyDescent="0.35">
      <c r="A38" s="132">
        <v>250</v>
      </c>
      <c r="B38" s="77">
        <f t="shared" si="5"/>
        <v>498.43155598951824</v>
      </c>
      <c r="C38" s="76">
        <f t="shared" si="5"/>
        <v>501.47912979531549</v>
      </c>
      <c r="D38" s="77">
        <f t="shared" si="5"/>
        <v>504.53288969475301</v>
      </c>
      <c r="E38" s="76">
        <f t="shared" si="5"/>
        <v>507.59282318176696</v>
      </c>
      <c r="F38" s="77">
        <f t="shared" si="5"/>
        <v>510.65891782583537</v>
      </c>
      <c r="G38" s="76">
        <f t="shared" si="4"/>
        <v>513.73116127122012</v>
      </c>
      <c r="H38" s="77">
        <f t="shared" si="4"/>
        <v>516.80954123622439</v>
      </c>
      <c r="I38" s="76">
        <f t="shared" si="4"/>
        <v>519.89404551245354</v>
      </c>
      <c r="J38" s="77">
        <f t="shared" si="4"/>
        <v>522.98466196408583</v>
      </c>
      <c r="K38" s="78">
        <f t="shared" si="4"/>
        <v>526.08137852716266</v>
      </c>
    </row>
    <row r="39" spans="1:11" x14ac:dyDescent="0.35">
      <c r="A39" s="133">
        <v>260</v>
      </c>
      <c r="B39" s="79">
        <f t="shared" si="5"/>
        <v>529.18418320887861</v>
      </c>
      <c r="C39" s="80">
        <f t="shared" si="5"/>
        <v>532.29306408688285</v>
      </c>
      <c r="D39" s="79">
        <f t="shared" si="5"/>
        <v>535.40800930859461</v>
      </c>
      <c r="E39" s="80">
        <f t="shared" si="5"/>
        <v>538.52900709052778</v>
      </c>
      <c r="F39" s="79">
        <f t="shared" si="5"/>
        <v>541.65604571761457</v>
      </c>
      <c r="G39" s="80">
        <f t="shared" si="4"/>
        <v>544.78911354255388</v>
      </c>
      <c r="H39" s="79">
        <f t="shared" si="4"/>
        <v>547.92819898515609</v>
      </c>
      <c r="I39" s="80">
        <f t="shared" si="4"/>
        <v>551.07329053170167</v>
      </c>
      <c r="J39" s="79">
        <f t="shared" si="4"/>
        <v>554.22437673430886</v>
      </c>
      <c r="K39" s="81">
        <f t="shared" si="4"/>
        <v>557.38144621030824</v>
      </c>
    </row>
    <row r="40" spans="1:11" x14ac:dyDescent="0.35">
      <c r="A40" s="131">
        <v>270</v>
      </c>
      <c r="B40" s="82">
        <f t="shared" si="5"/>
        <v>560.5444876416251</v>
      </c>
      <c r="C40" s="83">
        <f t="shared" si="5"/>
        <v>563.71348977417097</v>
      </c>
      <c r="D40" s="82">
        <f t="shared" si="5"/>
        <v>566.88844141724519</v>
      </c>
      <c r="E40" s="83">
        <f t="shared" si="5"/>
        <v>570.06933144293589</v>
      </c>
      <c r="F40" s="82">
        <f t="shared" si="5"/>
        <v>573.25614878554381</v>
      </c>
      <c r="G40" s="83">
        <f t="shared" si="4"/>
        <v>576.44888244099877</v>
      </c>
      <c r="H40" s="82">
        <f t="shared" si="4"/>
        <v>579.64752146628928</v>
      </c>
      <c r="I40" s="83">
        <f t="shared" si="4"/>
        <v>582.85205497890729</v>
      </c>
      <c r="J40" s="82">
        <f t="shared" si="4"/>
        <v>586.06247215628105</v>
      </c>
      <c r="K40" s="84">
        <f t="shared" si="4"/>
        <v>589.2787622352372</v>
      </c>
    </row>
    <row r="41" spans="1:11" x14ac:dyDescent="0.35">
      <c r="A41" s="131">
        <v>280</v>
      </c>
      <c r="B41" s="82">
        <f t="shared" si="5"/>
        <v>592.50091451145238</v>
      </c>
      <c r="C41" s="83">
        <f t="shared" si="5"/>
        <v>595.72891833892641</v>
      </c>
      <c r="D41" s="82">
        <f t="shared" si="5"/>
        <v>598.96276312944553</v>
      </c>
      <c r="E41" s="83">
        <f t="shared" si="5"/>
        <v>602.20243835206827</v>
      </c>
      <c r="F41" s="82">
        <f t="shared" si="5"/>
        <v>605.4479335326107</v>
      </c>
      <c r="G41" s="83">
        <f t="shared" si="4"/>
        <v>608.69923825313117</v>
      </c>
      <c r="H41" s="82">
        <f t="shared" si="4"/>
        <v>611.95634215144014</v>
      </c>
      <c r="I41" s="83">
        <f t="shared" si="4"/>
        <v>615.21923492059557</v>
      </c>
      <c r="J41" s="82">
        <f t="shared" si="4"/>
        <v>618.48790630841518</v>
      </c>
      <c r="K41" s="84">
        <f t="shared" si="4"/>
        <v>621.76234611699965</v>
      </c>
    </row>
    <row r="42" spans="1:11" x14ac:dyDescent="0.35">
      <c r="A42" s="131">
        <v>290</v>
      </c>
      <c r="B42" s="82">
        <f t="shared" si="5"/>
        <v>625.04254420224572</v>
      </c>
      <c r="C42" s="83">
        <f t="shared" si="5"/>
        <v>628.32849047338289</v>
      </c>
      <c r="D42" s="82">
        <f t="shared" si="5"/>
        <v>631.620174892504</v>
      </c>
      <c r="E42" s="83">
        <f t="shared" si="5"/>
        <v>634.91758747410427</v>
      </c>
      <c r="F42" s="82">
        <f t="shared" si="5"/>
        <v>638.22071828462902</v>
      </c>
      <c r="G42" s="83">
        <f t="shared" si="4"/>
        <v>641.52955744202654</v>
      </c>
      <c r="H42" s="82">
        <f t="shared" si="4"/>
        <v>644.84409511529941</v>
      </c>
      <c r="I42" s="83">
        <f t="shared" si="4"/>
        <v>648.16432152407015</v>
      </c>
      <c r="J42" s="82">
        <f t="shared" si="4"/>
        <v>651.49022693814811</v>
      </c>
      <c r="K42" s="84">
        <f t="shared" si="4"/>
        <v>654.82180167710078</v>
      </c>
    </row>
    <row r="43" spans="1:11" x14ac:dyDescent="0.35">
      <c r="A43" s="132">
        <v>300</v>
      </c>
      <c r="B43" s="77">
        <f t="shared" si="5"/>
        <v>658.15903610982821</v>
      </c>
      <c r="C43" s="76">
        <f t="shared" si="5"/>
        <v>661.50192065415331</v>
      </c>
      <c r="D43" s="77">
        <f t="shared" si="5"/>
        <v>664.85044577640474</v>
      </c>
      <c r="E43" s="76">
        <f t="shared" si="5"/>
        <v>668.2046019910016</v>
      </c>
      <c r="F43" s="77">
        <f t="shared" si="5"/>
        <v>671.56437986006563</v>
      </c>
      <c r="G43" s="76">
        <f t="shared" ref="G43:K52" si="6">$B$7*(1-($B$6*$K$8/($A43+G$12)))^1.5*(2/3)^1.5*$B$9*SQRT(9806.6)*$K$6*($A43+G$12)^1.5*0.0000036</f>
        <v>674.92976999301106</v>
      </c>
      <c r="H43" s="77">
        <f t="shared" si="6"/>
        <v>678.30076304615159</v>
      </c>
      <c r="I43" s="76">
        <f t="shared" si="6"/>
        <v>681.67734972231995</v>
      </c>
      <c r="J43" s="77">
        <f t="shared" si="6"/>
        <v>685.05952077047391</v>
      </c>
      <c r="K43" s="78">
        <f t="shared" si="6"/>
        <v>688.44726698532213</v>
      </c>
    </row>
    <row r="44" spans="1:11" x14ac:dyDescent="0.35">
      <c r="A44" s="133">
        <v>310</v>
      </c>
      <c r="B44" s="79">
        <f t="shared" ref="B44:F53" si="7">$B$7*(1-($B$6*$K$8/($A44+B$12)))^1.5*(2/3)^1.5*$B$9*SQRT(9806.6)*$K$6*($A44+B$12)^1.5*0.0000036</f>
        <v>691.84057920694192</v>
      </c>
      <c r="C44" s="80">
        <f t="shared" si="7"/>
        <v>695.23944832041479</v>
      </c>
      <c r="D44" s="79">
        <f t="shared" si="7"/>
        <v>698.64386525545569</v>
      </c>
      <c r="E44" s="80">
        <f t="shared" si="7"/>
        <v>702.05382098604866</v>
      </c>
      <c r="F44" s="79">
        <f t="shared" si="7"/>
        <v>705.46930653009338</v>
      </c>
      <c r="G44" s="80">
        <f t="shared" si="6"/>
        <v>708.89031294904123</v>
      </c>
      <c r="H44" s="79">
        <f t="shared" si="6"/>
        <v>712.31683134755315</v>
      </c>
      <c r="I44" s="80">
        <f t="shared" si="6"/>
        <v>715.74885287314794</v>
      </c>
      <c r="J44" s="79">
        <f t="shared" si="6"/>
        <v>719.18636871586034</v>
      </c>
      <c r="K44" s="81">
        <f t="shared" si="6"/>
        <v>722.62937010790313</v>
      </c>
    </row>
    <row r="45" spans="1:11" x14ac:dyDescent="0.35">
      <c r="A45" s="131">
        <v>320</v>
      </c>
      <c r="B45" s="82">
        <f t="shared" si="7"/>
        <v>726.07784832332686</v>
      </c>
      <c r="C45" s="83">
        <f t="shared" si="7"/>
        <v>729.53179467769507</v>
      </c>
      <c r="D45" s="82">
        <f t="shared" si="7"/>
        <v>732.99120052775277</v>
      </c>
      <c r="E45" s="83">
        <f t="shared" si="7"/>
        <v>736.45605727109808</v>
      </c>
      <c r="F45" s="82">
        <f t="shared" si="7"/>
        <v>739.92635634586941</v>
      </c>
      <c r="G45" s="83">
        <f t="shared" si="6"/>
        <v>743.40208923042474</v>
      </c>
      <c r="H45" s="82">
        <f t="shared" si="6"/>
        <v>746.88324744302111</v>
      </c>
      <c r="I45" s="83">
        <f t="shared" si="6"/>
        <v>750.3698225415144</v>
      </c>
      <c r="J45" s="82">
        <f t="shared" si="6"/>
        <v>753.86180612304781</v>
      </c>
      <c r="K45" s="84">
        <f t="shared" si="6"/>
        <v>757.35918982374608</v>
      </c>
    </row>
    <row r="46" spans="1:11" x14ac:dyDescent="0.35">
      <c r="A46" s="131">
        <v>330</v>
      </c>
      <c r="B46" s="82">
        <f t="shared" si="7"/>
        <v>760.86196531841847</v>
      </c>
      <c r="C46" s="83">
        <f t="shared" si="7"/>
        <v>764.37012432026131</v>
      </c>
      <c r="D46" s="82">
        <f t="shared" si="7"/>
        <v>767.88365858055886</v>
      </c>
      <c r="E46" s="83">
        <f t="shared" si="7"/>
        <v>771.4025598883992</v>
      </c>
      <c r="F46" s="82">
        <f t="shared" si="7"/>
        <v>774.92682007038263</v>
      </c>
      <c r="G46" s="83">
        <f t="shared" si="6"/>
        <v>778.45643099033521</v>
      </c>
      <c r="H46" s="82">
        <f t="shared" si="6"/>
        <v>781.99138454903289</v>
      </c>
      <c r="I46" s="83">
        <f t="shared" si="6"/>
        <v>785.5316726839178</v>
      </c>
      <c r="J46" s="82">
        <f t="shared" si="6"/>
        <v>789.07728736882507</v>
      </c>
      <c r="K46" s="84">
        <f t="shared" si="6"/>
        <v>792.6282206137048</v>
      </c>
    </row>
    <row r="47" spans="1:11" x14ac:dyDescent="0.35">
      <c r="A47" s="131">
        <v>340</v>
      </c>
      <c r="B47" s="82">
        <f t="shared" si="7"/>
        <v>796.18446446436155</v>
      </c>
      <c r="C47" s="83">
        <f t="shared" si="7"/>
        <v>799.74601100217603</v>
      </c>
      <c r="D47" s="82">
        <f t="shared" si="7"/>
        <v>803.31285234384848</v>
      </c>
      <c r="E47" s="83">
        <f t="shared" si="7"/>
        <v>806.88498064113412</v>
      </c>
      <c r="F47" s="82">
        <f t="shared" si="7"/>
        <v>810.46238808058513</v>
      </c>
      <c r="G47" s="83">
        <f t="shared" si="6"/>
        <v>814.04506688329116</v>
      </c>
      <c r="H47" s="82">
        <f t="shared" si="6"/>
        <v>817.63300930463072</v>
      </c>
      <c r="I47" s="83">
        <f t="shared" si="6"/>
        <v>821.22620763401449</v>
      </c>
      <c r="J47" s="82">
        <f t="shared" si="6"/>
        <v>824.82465419464131</v>
      </c>
      <c r="K47" s="84">
        <f t="shared" si="6"/>
        <v>828.42834134325244</v>
      </c>
    </row>
    <row r="48" spans="1:11" x14ac:dyDescent="0.35">
      <c r="A48" s="132">
        <v>350</v>
      </c>
      <c r="B48" s="77">
        <f t="shared" si="7"/>
        <v>832.03726146988197</v>
      </c>
      <c r="C48" s="76">
        <f t="shared" si="7"/>
        <v>835.65140699762117</v>
      </c>
      <c r="D48" s="77">
        <f t="shared" si="7"/>
        <v>839.2707703823794</v>
      </c>
      <c r="E48" s="76">
        <f t="shared" si="7"/>
        <v>842.89534411264776</v>
      </c>
      <c r="F48" s="77">
        <f t="shared" si="7"/>
        <v>846.52512070926173</v>
      </c>
      <c r="G48" s="76">
        <f t="shared" si="6"/>
        <v>850.16009272517329</v>
      </c>
      <c r="H48" s="77">
        <f t="shared" si="6"/>
        <v>853.80025274522438</v>
      </c>
      <c r="I48" s="76">
        <f t="shared" si="6"/>
        <v>857.44559338590909</v>
      </c>
      <c r="J48" s="77">
        <f t="shared" si="6"/>
        <v>861.09610729516385</v>
      </c>
      <c r="K48" s="78">
        <f t="shared" si="6"/>
        <v>864.75178715213531</v>
      </c>
    </row>
    <row r="49" spans="1:11" x14ac:dyDescent="0.35">
      <c r="A49" s="133">
        <v>360</v>
      </c>
      <c r="B49" s="79">
        <f t="shared" si="7"/>
        <v>868.4126256669598</v>
      </c>
      <c r="C49" s="80">
        <f t="shared" si="7"/>
        <v>872.07861558054924</v>
      </c>
      <c r="D49" s="79">
        <f t="shared" si="7"/>
        <v>875.7497496643781</v>
      </c>
      <c r="E49" s="80">
        <f t="shared" si="7"/>
        <v>879.42602072025431</v>
      </c>
      <c r="F49" s="79">
        <f t="shared" si="7"/>
        <v>883.10742158013466</v>
      </c>
      <c r="G49" s="80">
        <f t="shared" si="6"/>
        <v>886.79394510588247</v>
      </c>
      <c r="H49" s="79">
        <f t="shared" si="6"/>
        <v>890.48558418908908</v>
      </c>
      <c r="I49" s="80">
        <f t="shared" si="6"/>
        <v>894.18233175084833</v>
      </c>
      <c r="J49" s="79">
        <f t="shared" si="6"/>
        <v>897.88418074156414</v>
      </c>
      <c r="K49" s="81">
        <f t="shared" si="6"/>
        <v>901.59112414074241</v>
      </c>
    </row>
    <row r="50" spans="1:11" x14ac:dyDescent="0.35">
      <c r="A50" s="131">
        <v>370</v>
      </c>
      <c r="B50" s="82">
        <f t="shared" si="7"/>
        <v>905.30315495679679</v>
      </c>
      <c r="C50" s="83">
        <f t="shared" si="7"/>
        <v>909.02026622684525</v>
      </c>
      <c r="D50" s="82">
        <f t="shared" si="7"/>
        <v>912.74245101651957</v>
      </c>
      <c r="E50" s="83">
        <f t="shared" si="7"/>
        <v>916.46970241976862</v>
      </c>
      <c r="F50" s="82">
        <f t="shared" si="7"/>
        <v>920.20201355866118</v>
      </c>
      <c r="G50" s="83">
        <f t="shared" si="6"/>
        <v>923.9393775832059</v>
      </c>
      <c r="H50" s="82">
        <f t="shared" si="6"/>
        <v>927.68178767115717</v>
      </c>
      <c r="I50" s="83">
        <f t="shared" si="6"/>
        <v>931.42923702782548</v>
      </c>
      <c r="J50" s="82">
        <f t="shared" si="6"/>
        <v>935.18171888589893</v>
      </c>
      <c r="K50" s="84">
        <f t="shared" si="6"/>
        <v>938.93922650525292</v>
      </c>
    </row>
    <row r="51" spans="1:11" x14ac:dyDescent="0.35">
      <c r="A51" s="131">
        <v>380</v>
      </c>
      <c r="B51" s="82">
        <f t="shared" si="7"/>
        <v>942.70175317277517</v>
      </c>
      <c r="C51" s="83">
        <f t="shared" si="7"/>
        <v>946.46929220218237</v>
      </c>
      <c r="D51" s="82">
        <f t="shared" si="7"/>
        <v>950.24183693383827</v>
      </c>
      <c r="E51" s="83">
        <f t="shared" si="7"/>
        <v>954.01938073458598</v>
      </c>
      <c r="F51" s="82">
        <f t="shared" si="7"/>
        <v>957.80191699756688</v>
      </c>
      <c r="G51" s="83">
        <f t="shared" si="6"/>
        <v>961.58943914204758</v>
      </c>
      <c r="H51" s="82">
        <f t="shared" si="6"/>
        <v>965.38194061324737</v>
      </c>
      <c r="I51" s="83">
        <f t="shared" si="6"/>
        <v>969.179414882174</v>
      </c>
      <c r="J51" s="82">
        <f t="shared" si="6"/>
        <v>972.98185544545026</v>
      </c>
      <c r="K51" s="84">
        <f t="shared" si="6"/>
        <v>976.78925582514398</v>
      </c>
    </row>
    <row r="52" spans="1:11" x14ac:dyDescent="0.35">
      <c r="A52" s="131">
        <v>390</v>
      </c>
      <c r="B52" s="82">
        <f t="shared" si="7"/>
        <v>980.60160956860909</v>
      </c>
      <c r="C52" s="83">
        <f t="shared" si="7"/>
        <v>984.41891024831989</v>
      </c>
      <c r="D52" s="82">
        <f t="shared" si="7"/>
        <v>988.24115146170186</v>
      </c>
      <c r="E52" s="83">
        <f t="shared" si="7"/>
        <v>992.06832683098162</v>
      </c>
      <c r="F52" s="82">
        <f t="shared" si="7"/>
        <v>995.90043000301728</v>
      </c>
      <c r="G52" s="83">
        <f t="shared" si="6"/>
        <v>999.73745464914896</v>
      </c>
      <c r="H52" s="82">
        <f t="shared" si="6"/>
        <v>1003.5793944650326</v>
      </c>
      <c r="I52" s="83">
        <f t="shared" si="6"/>
        <v>1007.4262431704965</v>
      </c>
      <c r="J52" s="82">
        <f t="shared" si="6"/>
        <v>1011.2779945093695</v>
      </c>
      <c r="K52" s="84">
        <f t="shared" si="6"/>
        <v>1015.1346422493506</v>
      </c>
    </row>
    <row r="53" spans="1:11" x14ac:dyDescent="0.35">
      <c r="A53" s="134">
        <v>400</v>
      </c>
      <c r="B53" s="135">
        <f t="shared" si="7"/>
        <v>1018.9961801818407</v>
      </c>
      <c r="C53" s="106">
        <f t="shared" si="7"/>
        <v>1022.8626021217991</v>
      </c>
      <c r="D53" s="107">
        <f t="shared" si="7"/>
        <v>1026.7339019075926</v>
      </c>
      <c r="E53" s="106">
        <f t="shared" si="7"/>
        <v>1030.6100734008548</v>
      </c>
      <c r="F53" s="107">
        <f t="shared" si="7"/>
        <v>1034.4911104863313</v>
      </c>
      <c r="G53" s="106">
        <f t="shared" ref="G53:K62" si="8">$B$7*(1-($B$6*$K$8/($A53+G$12)))^1.5*(2/3)^1.5*$B$9*SQRT(9806.6)*$K$6*($A53+G$12)^1.5*0.0000036</f>
        <v>1038.3770070717337</v>
      </c>
      <c r="H53" s="107">
        <f t="shared" si="8"/>
        <v>1042.2677570876137</v>
      </c>
      <c r="I53" s="106">
        <f t="shared" si="8"/>
        <v>1046.1633544871981</v>
      </c>
      <c r="J53" s="107">
        <f t="shared" si="8"/>
        <v>1050.0637932462625</v>
      </c>
      <c r="K53" s="108">
        <f t="shared" si="8"/>
        <v>1053.9690673629843</v>
      </c>
    </row>
    <row r="54" spans="1:11" x14ac:dyDescent="0.35">
      <c r="A54" s="131">
        <v>410</v>
      </c>
      <c r="B54" s="73">
        <f t="shared" ref="B54:F63" si="9">$B$7*(1-($B$6*$K$8/($A54+B$12)))^1.5*(2/3)^1.5*$B$9*SQRT(9806.6)*$K$6*($A54+B$12)^1.5*0.0000036</f>
        <v>1057.8791708578119</v>
      </c>
      <c r="C54" s="74">
        <f t="shared" si="9"/>
        <v>1061.7940977733128</v>
      </c>
      <c r="D54" s="73">
        <f t="shared" si="9"/>
        <v>1065.7138421740626</v>
      </c>
      <c r="E54" s="74">
        <f t="shared" si="9"/>
        <v>1069.6383981464796</v>
      </c>
      <c r="F54" s="73">
        <f t="shared" si="9"/>
        <v>1073.5677597987135</v>
      </c>
      <c r="G54" s="74">
        <f t="shared" si="8"/>
        <v>1077.5019212605039</v>
      </c>
      <c r="H54" s="73">
        <f t="shared" si="8"/>
        <v>1081.4408766830522</v>
      </c>
      <c r="I54" s="74">
        <f t="shared" si="8"/>
        <v>1085.3846202388854</v>
      </c>
      <c r="J54" s="73">
        <f t="shared" si="8"/>
        <v>1089.3331461217297</v>
      </c>
      <c r="K54" s="75">
        <f t="shared" si="8"/>
        <v>1093.2864485463838</v>
      </c>
    </row>
    <row r="55" spans="1:11" x14ac:dyDescent="0.35">
      <c r="A55" s="131">
        <v>420</v>
      </c>
      <c r="B55" s="73">
        <f t="shared" si="9"/>
        <v>1097.2445217485972</v>
      </c>
      <c r="C55" s="74">
        <f t="shared" si="9"/>
        <v>1101.2073599849271</v>
      </c>
      <c r="D55" s="73">
        <f t="shared" si="9"/>
        <v>1105.1749575326362</v>
      </c>
      <c r="E55" s="74">
        <f t="shared" si="9"/>
        <v>1109.1473086895419</v>
      </c>
      <c r="F55" s="73">
        <f t="shared" si="9"/>
        <v>1113.1244077739223</v>
      </c>
      <c r="G55" s="74">
        <f t="shared" si="8"/>
        <v>1117.106249124372</v>
      </c>
      <c r="H55" s="73">
        <f t="shared" si="8"/>
        <v>1121.0928270996931</v>
      </c>
      <c r="I55" s="74">
        <f t="shared" si="8"/>
        <v>1125.0841360787642</v>
      </c>
      <c r="J55" s="73">
        <f t="shared" si="8"/>
        <v>1129.0801704604396</v>
      </c>
      <c r="K55" s="75">
        <f t="shared" si="8"/>
        <v>1133.0809246634167</v>
      </c>
    </row>
    <row r="56" spans="1:11" x14ac:dyDescent="0.35">
      <c r="A56" s="131">
        <v>430</v>
      </c>
      <c r="B56" s="73">
        <f t="shared" si="9"/>
        <v>1137.0863931261163</v>
      </c>
      <c r="C56" s="74">
        <f t="shared" si="9"/>
        <v>1141.0965703065845</v>
      </c>
      <c r="D56" s="73">
        <f t="shared" si="9"/>
        <v>1145.1114506823583</v>
      </c>
      <c r="E56" s="74">
        <f t="shared" si="9"/>
        <v>1149.13102875036</v>
      </c>
      <c r="F56" s="73">
        <f t="shared" si="9"/>
        <v>1153.1552990267926</v>
      </c>
      <c r="G56" s="74">
        <f t="shared" si="8"/>
        <v>1157.1842560470052</v>
      </c>
      <c r="H56" s="73">
        <f t="shared" si="8"/>
        <v>1161.2178943654076</v>
      </c>
      <c r="I56" s="74">
        <f t="shared" si="8"/>
        <v>1165.256208555337</v>
      </c>
      <c r="J56" s="73">
        <f t="shared" si="8"/>
        <v>1169.2991932089708</v>
      </c>
      <c r="K56" s="75">
        <f t="shared" si="8"/>
        <v>1173.3468429371962</v>
      </c>
    </row>
    <row r="57" spans="1:11" x14ac:dyDescent="0.35">
      <c r="A57" s="131">
        <v>440</v>
      </c>
      <c r="B57" s="73">
        <f t="shared" si="9"/>
        <v>1177.3991523695149</v>
      </c>
      <c r="C57" s="74">
        <f t="shared" si="9"/>
        <v>1181.4561161539393</v>
      </c>
      <c r="D57" s="73">
        <f t="shared" si="9"/>
        <v>1185.5177289568708</v>
      </c>
      <c r="E57" s="74">
        <f t="shared" si="9"/>
        <v>1189.583985463016</v>
      </c>
      <c r="F57" s="73">
        <f t="shared" si="9"/>
        <v>1193.654880375263</v>
      </c>
      <c r="G57" s="74">
        <f t="shared" si="8"/>
        <v>1197.7304084145878</v>
      </c>
      <c r="H57" s="73">
        <f t="shared" si="8"/>
        <v>1201.810564319954</v>
      </c>
      <c r="I57" s="74">
        <f t="shared" si="8"/>
        <v>1205.8953428482014</v>
      </c>
      <c r="J57" s="73">
        <f t="shared" si="8"/>
        <v>1209.9847387739512</v>
      </c>
      <c r="K57" s="75">
        <f t="shared" si="8"/>
        <v>1214.0787468895094</v>
      </c>
    </row>
    <row r="58" spans="1:11" x14ac:dyDescent="0.35">
      <c r="A58" s="132">
        <v>450</v>
      </c>
      <c r="B58" s="67">
        <f t="shared" si="9"/>
        <v>1218.1773620047559</v>
      </c>
      <c r="C58" s="68">
        <f t="shared" si="9"/>
        <v>1222.280578947059</v>
      </c>
      <c r="D58" s="67">
        <f t="shared" si="9"/>
        <v>1226.3883925611656</v>
      </c>
      <c r="E58" s="68">
        <f t="shared" si="9"/>
        <v>1230.5007977091136</v>
      </c>
      <c r="F58" s="67">
        <f t="shared" si="9"/>
        <v>1234.6177892701328</v>
      </c>
      <c r="G58" s="68">
        <f t="shared" si="8"/>
        <v>1238.7393621405392</v>
      </c>
      <c r="H58" s="67">
        <f t="shared" si="8"/>
        <v>1242.8655112336617</v>
      </c>
      <c r="I58" s="68">
        <f t="shared" si="8"/>
        <v>1246.9962314797242</v>
      </c>
      <c r="J58" s="99">
        <f t="shared" si="8"/>
        <v>1251.131517825768</v>
      </c>
      <c r="K58" s="69">
        <f t="shared" si="8"/>
        <v>1255.2713652355519</v>
      </c>
    </row>
    <row r="59" spans="1:11" x14ac:dyDescent="0.35">
      <c r="A59" s="133">
        <v>460</v>
      </c>
      <c r="B59" s="70">
        <f t="shared" si="9"/>
        <v>1259.4157686894657</v>
      </c>
      <c r="C59" s="71">
        <f t="shared" si="9"/>
        <v>1263.5647231844307</v>
      </c>
      <c r="D59" s="70">
        <f t="shared" si="9"/>
        <v>1267.7182237338209</v>
      </c>
      <c r="E59" s="71">
        <f t="shared" si="9"/>
        <v>1271.8762653673602</v>
      </c>
      <c r="F59" s="70">
        <f t="shared" si="9"/>
        <v>1276.03884313104</v>
      </c>
      <c r="G59" s="71">
        <f t="shared" si="8"/>
        <v>1280.2059520870328</v>
      </c>
      <c r="H59" s="70">
        <f t="shared" si="8"/>
        <v>1284.3775873136003</v>
      </c>
      <c r="I59" s="71">
        <f t="shared" si="8"/>
        <v>1288.5537439050051</v>
      </c>
      <c r="J59" s="70">
        <f t="shared" si="8"/>
        <v>1292.7344169714274</v>
      </c>
      <c r="K59" s="72">
        <f t="shared" si="8"/>
        <v>1296.9196016388762</v>
      </c>
    </row>
    <row r="60" spans="1:11" x14ac:dyDescent="0.35">
      <c r="A60" s="131">
        <v>470</v>
      </c>
      <c r="B60" s="73">
        <f t="shared" si="9"/>
        <v>1301.1092930491134</v>
      </c>
      <c r="C60" s="74">
        <f t="shared" si="9"/>
        <v>1305.303486359556</v>
      </c>
      <c r="D60" s="73">
        <f t="shared" si="9"/>
        <v>1309.5021767431967</v>
      </c>
      <c r="E60" s="74">
        <f t="shared" si="9"/>
        <v>1313.7053593885205</v>
      </c>
      <c r="F60" s="73">
        <f t="shared" si="9"/>
        <v>1317.913029499435</v>
      </c>
      <c r="G60" s="74">
        <f t="shared" si="8"/>
        <v>1322.125182295159</v>
      </c>
      <c r="H60" s="73">
        <f t="shared" si="8"/>
        <v>1326.3418130101718</v>
      </c>
      <c r="I60" s="74">
        <f t="shared" si="8"/>
        <v>1330.5629168941132</v>
      </c>
      <c r="J60" s="73">
        <f t="shared" si="8"/>
        <v>1334.7884892117129</v>
      </c>
      <c r="K60" s="75">
        <f t="shared" si="8"/>
        <v>1339.0185252427004</v>
      </c>
    </row>
    <row r="61" spans="1:11" x14ac:dyDescent="0.35">
      <c r="A61" s="131">
        <v>480</v>
      </c>
      <c r="B61" s="73">
        <f t="shared" si="9"/>
        <v>1343.2530202817429</v>
      </c>
      <c r="C61" s="74">
        <f t="shared" si="9"/>
        <v>1347.4919696383447</v>
      </c>
      <c r="D61" s="73">
        <f t="shared" si="9"/>
        <v>1351.7353686367915</v>
      </c>
      <c r="E61" s="74">
        <f t="shared" si="9"/>
        <v>1355.9832126160543</v>
      </c>
      <c r="F61" s="73">
        <f t="shared" si="9"/>
        <v>1360.2354969297289</v>
      </c>
      <c r="G61" s="74">
        <f t="shared" si="8"/>
        <v>1364.4922169459423</v>
      </c>
      <c r="H61" s="73">
        <f t="shared" si="8"/>
        <v>1368.7533680472909</v>
      </c>
      <c r="I61" s="74">
        <f t="shared" si="8"/>
        <v>1373.0189456307651</v>
      </c>
      <c r="J61" s="73">
        <f t="shared" si="8"/>
        <v>1377.2889451076651</v>
      </c>
      <c r="K61" s="75">
        <f t="shared" si="8"/>
        <v>1381.5633619035314</v>
      </c>
    </row>
    <row r="62" spans="1:11" x14ac:dyDescent="0.35">
      <c r="A62" s="131">
        <v>490</v>
      </c>
      <c r="B62" s="73">
        <f t="shared" si="9"/>
        <v>1385.8421914580742</v>
      </c>
      <c r="C62" s="74">
        <f t="shared" si="9"/>
        <v>1390.1254292251017</v>
      </c>
      <c r="D62" s="73">
        <f t="shared" si="9"/>
        <v>1394.4130706724382</v>
      </c>
      <c r="E62" s="74">
        <f t="shared" si="9"/>
        <v>1398.7051112818588</v>
      </c>
      <c r="F62" s="73">
        <f t="shared" si="9"/>
        <v>1403.0015465490244</v>
      </c>
      <c r="G62" s="74">
        <f t="shared" si="8"/>
        <v>1407.3023719833911</v>
      </c>
      <c r="H62" s="73">
        <f t="shared" si="8"/>
        <v>1411.6075831081666</v>
      </c>
      <c r="I62" s="74">
        <f t="shared" si="8"/>
        <v>1415.9171754602141</v>
      </c>
      <c r="J62" s="73">
        <f t="shared" si="8"/>
        <v>1420.2311445900064</v>
      </c>
      <c r="K62" s="75">
        <f t="shared" si="8"/>
        <v>1424.5494860615347</v>
      </c>
    </row>
    <row r="63" spans="1:11" x14ac:dyDescent="0.35">
      <c r="A63" s="134">
        <v>500</v>
      </c>
      <c r="B63" s="107">
        <f t="shared" si="9"/>
        <v>1428.8721954522566</v>
      </c>
      <c r="C63" s="106">
        <f t="shared" si="9"/>
        <v>1433.1992683530229</v>
      </c>
      <c r="D63" s="107">
        <f t="shared" si="9"/>
        <v>1437.5307003680075</v>
      </c>
      <c r="E63" s="106">
        <f t="shared" si="9"/>
        <v>1441.8664871146461</v>
      </c>
      <c r="F63" s="107">
        <f t="shared" si="9"/>
        <v>1446.2066242235639</v>
      </c>
      <c r="G63" s="106">
        <f t="shared" ref="G63:K72" si="10">$B$7*(1-($B$6*$K$8/($A63+G$12)))^1.5*(2/3)^1.5*$B$9*SQRT(9806.6)*$K$6*($A63+G$12)^1.5*0.0000036</f>
        <v>1450.5511073385085</v>
      </c>
      <c r="H63" s="107">
        <f t="shared" si="10"/>
        <v>1454.899932116296</v>
      </c>
      <c r="I63" s="106">
        <f t="shared" si="10"/>
        <v>1459.253094226731</v>
      </c>
      <c r="J63" s="107">
        <f t="shared" si="10"/>
        <v>1463.6105893525491</v>
      </c>
      <c r="K63" s="108">
        <f t="shared" si="10"/>
        <v>1467.9724131893593</v>
      </c>
    </row>
    <row r="64" spans="1:11" x14ac:dyDescent="0.35">
      <c r="A64" s="136">
        <v>510</v>
      </c>
      <c r="B64" s="137">
        <f t="shared" ref="B64:F73" si="11">$B$7*(1-($B$6*$K$8/($A64+B$12)))^1.5*(2/3)^1.5*$B$9*SQRT(9806.6)*$K$6*($A64+B$12)^1.5*0.0000036</f>
        <v>1472.3385614455622</v>
      </c>
      <c r="C64" s="138">
        <f t="shared" si="11"/>
        <v>1476.7090298423038</v>
      </c>
      <c r="D64" s="137">
        <f t="shared" si="11"/>
        <v>1481.0838141134077</v>
      </c>
      <c r="E64" s="138">
        <f t="shared" si="11"/>
        <v>1485.462910005306</v>
      </c>
      <c r="F64" s="137">
        <f t="shared" si="11"/>
        <v>1489.8463132769905</v>
      </c>
      <c r="G64" s="138">
        <f t="shared" si="10"/>
        <v>1494.2340196999339</v>
      </c>
      <c r="H64" s="137">
        <f t="shared" si="10"/>
        <v>1498.6260250580408</v>
      </c>
      <c r="I64" s="138">
        <f t="shared" si="10"/>
        <v>1503.0223251475904</v>
      </c>
      <c r="J64" s="137">
        <f t="shared" si="10"/>
        <v>1507.4229157771611</v>
      </c>
      <c r="K64" s="139">
        <f t="shared" si="10"/>
        <v>1511.8277927675829</v>
      </c>
    </row>
    <row r="65" spans="1:11" x14ac:dyDescent="0.35">
      <c r="A65" s="131">
        <v>520</v>
      </c>
      <c r="B65" s="73">
        <f t="shared" si="11"/>
        <v>1516.2369519518736</v>
      </c>
      <c r="C65" s="74">
        <f t="shared" si="11"/>
        <v>1520.6503891751836</v>
      </c>
      <c r="D65" s="73">
        <f t="shared" si="11"/>
        <v>1525.0681002947276</v>
      </c>
      <c r="E65" s="74">
        <f t="shared" si="11"/>
        <v>1529.4900811797368</v>
      </c>
      <c r="F65" s="73">
        <f t="shared" si="11"/>
        <v>1533.9163277113917</v>
      </c>
      <c r="G65" s="74">
        <f t="shared" si="10"/>
        <v>1538.3468357827821</v>
      </c>
      <c r="H65" s="73">
        <f t="shared" si="10"/>
        <v>1542.7816012988183</v>
      </c>
      <c r="I65" s="74">
        <f t="shared" si="10"/>
        <v>1547.2206201762117</v>
      </c>
      <c r="J65" s="73">
        <f t="shared" si="10"/>
        <v>1551.6638883433834</v>
      </c>
      <c r="K65" s="75">
        <f t="shared" si="10"/>
        <v>1556.1114017404393</v>
      </c>
    </row>
    <row r="66" spans="1:11" x14ac:dyDescent="0.35">
      <c r="A66" s="131">
        <v>530</v>
      </c>
      <c r="B66" s="73">
        <f t="shared" si="11"/>
        <v>1560.5631563190916</v>
      </c>
      <c r="C66" s="74">
        <f t="shared" si="11"/>
        <v>1565.0191480426138</v>
      </c>
      <c r="D66" s="73">
        <f t="shared" si="11"/>
        <v>1569.4793728857878</v>
      </c>
      <c r="E66" s="74">
        <f t="shared" si="11"/>
        <v>1573.9438268348351</v>
      </c>
      <c r="F66" s="73">
        <f t="shared" si="11"/>
        <v>1578.4125058873863</v>
      </c>
      <c r="G66" s="74">
        <f t="shared" si="10"/>
        <v>1582.8854060524027</v>
      </c>
      <c r="H66" s="73">
        <f t="shared" si="10"/>
        <v>1587.3625233501409</v>
      </c>
      <c r="I66" s="74">
        <f t="shared" si="10"/>
        <v>1591.8438538120913</v>
      </c>
      <c r="J66" s="73">
        <f t="shared" si="10"/>
        <v>1596.3293934809251</v>
      </c>
      <c r="K66" s="75">
        <f t="shared" si="10"/>
        <v>1600.8191384104459</v>
      </c>
    </row>
    <row r="67" spans="1:11" x14ac:dyDescent="0.35">
      <c r="A67" s="131">
        <v>540</v>
      </c>
      <c r="B67" s="82">
        <f t="shared" si="11"/>
        <v>1605.3130846655311</v>
      </c>
      <c r="C67" s="83">
        <f t="shared" si="11"/>
        <v>1609.8112283220873</v>
      </c>
      <c r="D67" s="82">
        <f t="shared" si="11"/>
        <v>1614.3135654670045</v>
      </c>
      <c r="E67" s="83">
        <f t="shared" si="11"/>
        <v>1618.8200921980808</v>
      </c>
      <c r="F67" s="82">
        <f t="shared" si="11"/>
        <v>1623.3308046239983</v>
      </c>
      <c r="G67" s="83">
        <f t="shared" si="10"/>
        <v>1627.845698864257</v>
      </c>
      <c r="H67" s="82">
        <f t="shared" si="10"/>
        <v>1632.3647710491348</v>
      </c>
      <c r="I67" s="83">
        <f t="shared" si="10"/>
        <v>1636.8880173196274</v>
      </c>
      <c r="J67" s="82">
        <f t="shared" si="10"/>
        <v>1641.4154338274052</v>
      </c>
      <c r="K67" s="84">
        <f t="shared" si="10"/>
        <v>1645.9470167347622</v>
      </c>
    </row>
    <row r="68" spans="1:11" x14ac:dyDescent="0.35">
      <c r="A68" s="132">
        <v>550</v>
      </c>
      <c r="B68" s="77">
        <f t="shared" si="11"/>
        <v>1650.4827622145706</v>
      </c>
      <c r="C68" s="76">
        <f t="shared" si="11"/>
        <v>1655.0226664502306</v>
      </c>
      <c r="D68" s="77">
        <f t="shared" si="11"/>
        <v>1659.5667256356178</v>
      </c>
      <c r="E68" s="76">
        <f t="shared" si="11"/>
        <v>1664.1149359750416</v>
      </c>
      <c r="F68" s="77">
        <f t="shared" si="11"/>
        <v>1668.667293683191</v>
      </c>
      <c r="G68" s="76">
        <f t="shared" si="10"/>
        <v>1673.2237949850928</v>
      </c>
      <c r="H68" s="77">
        <f t="shared" si="10"/>
        <v>1677.7844361160692</v>
      </c>
      <c r="I68" s="76">
        <f t="shared" si="10"/>
        <v>1682.3492133216794</v>
      </c>
      <c r="J68" s="77">
        <f t="shared" si="10"/>
        <v>1686.9181228576767</v>
      </c>
      <c r="K68" s="78">
        <f t="shared" si="10"/>
        <v>1691.4911609899698</v>
      </c>
    </row>
    <row r="69" spans="1:11" x14ac:dyDescent="0.35">
      <c r="A69" s="131">
        <v>560</v>
      </c>
      <c r="B69" s="82">
        <f t="shared" si="11"/>
        <v>1696.0683239945686</v>
      </c>
      <c r="C69" s="83">
        <f t="shared" si="11"/>
        <v>1700.649608157541</v>
      </c>
      <c r="D69" s="82">
        <f t="shared" si="11"/>
        <v>1705.2350097749734</v>
      </c>
      <c r="E69" s="83">
        <f t="shared" si="11"/>
        <v>1709.8245251529181</v>
      </c>
      <c r="F69" s="82">
        <f t="shared" si="11"/>
        <v>1714.4181506073553</v>
      </c>
      <c r="G69" s="83">
        <f t="shared" si="10"/>
        <v>1719.015882464133</v>
      </c>
      <c r="H69" s="82">
        <f t="shared" si="10"/>
        <v>1723.6177170589476</v>
      </c>
      <c r="I69" s="83">
        <f t="shared" si="10"/>
        <v>1728.2236507372832</v>
      </c>
      <c r="J69" s="82">
        <f t="shared" si="10"/>
        <v>1732.833679854376</v>
      </c>
      <c r="K69" s="84">
        <f t="shared" si="10"/>
        <v>1737.44780077516</v>
      </c>
    </row>
    <row r="70" spans="1:11" x14ac:dyDescent="0.35">
      <c r="A70" s="131">
        <v>570</v>
      </c>
      <c r="B70" s="82">
        <f t="shared" si="11"/>
        <v>1742.0660098742362</v>
      </c>
      <c r="C70" s="83">
        <f t="shared" si="11"/>
        <v>1746.6883035358226</v>
      </c>
      <c r="D70" s="82">
        <f t="shared" si="11"/>
        <v>1751.3146781537187</v>
      </c>
      <c r="E70" s="83">
        <f t="shared" si="11"/>
        <v>1755.9451301312538</v>
      </c>
      <c r="F70" s="82">
        <f t="shared" si="11"/>
        <v>1760.5796558812503</v>
      </c>
      <c r="G70" s="83">
        <f t="shared" si="10"/>
        <v>1765.2182518259883</v>
      </c>
      <c r="H70" s="82">
        <f t="shared" si="10"/>
        <v>1769.8609143971457</v>
      </c>
      <c r="I70" s="83">
        <f t="shared" si="10"/>
        <v>1774.5076400357807</v>
      </c>
      <c r="J70" s="82">
        <f t="shared" si="10"/>
        <v>1779.1584251922739</v>
      </c>
      <c r="K70" s="84">
        <f t="shared" si="10"/>
        <v>1783.8132663262936</v>
      </c>
    </row>
    <row r="71" spans="1:11" x14ac:dyDescent="0.35">
      <c r="A71" s="131">
        <v>580</v>
      </c>
      <c r="B71" s="82">
        <f t="shared" si="11"/>
        <v>1788.4721599067502</v>
      </c>
      <c r="C71" s="83">
        <f t="shared" si="11"/>
        <v>1793.1351024117682</v>
      </c>
      <c r="D71" s="82">
        <f t="shared" si="11"/>
        <v>1797.8020903286401</v>
      </c>
      <c r="E71" s="83">
        <f t="shared" si="11"/>
        <v>1802.4731201537666</v>
      </c>
      <c r="F71" s="82">
        <f t="shared" si="11"/>
        <v>1807.1481883926615</v>
      </c>
      <c r="G71" s="83">
        <f t="shared" si="10"/>
        <v>1811.8272915598666</v>
      </c>
      <c r="H71" s="82">
        <f t="shared" si="10"/>
        <v>1816.5104261789434</v>
      </c>
      <c r="I71" s="83">
        <f t="shared" si="10"/>
        <v>1821.1975887824185</v>
      </c>
      <c r="J71" s="82">
        <f t="shared" si="10"/>
        <v>1825.8887759117563</v>
      </c>
      <c r="K71" s="84">
        <f t="shared" si="10"/>
        <v>1830.5839841173029</v>
      </c>
    </row>
    <row r="72" spans="1:11" x14ac:dyDescent="0.35">
      <c r="A72" s="131">
        <v>590</v>
      </c>
      <c r="B72" s="82">
        <f t="shared" si="11"/>
        <v>1835.2832099582754</v>
      </c>
      <c r="C72" s="83">
        <f t="shared" si="11"/>
        <v>1839.9864500027006</v>
      </c>
      <c r="D72" s="82">
        <f t="shared" si="11"/>
        <v>1844.6937008273783</v>
      </c>
      <c r="E72" s="83">
        <f t="shared" si="11"/>
        <v>1849.4049590178695</v>
      </c>
      <c r="F72" s="82">
        <f t="shared" si="11"/>
        <v>1854.1202211684197</v>
      </c>
      <c r="G72" s="83">
        <f t="shared" si="10"/>
        <v>1858.8394838819572</v>
      </c>
      <c r="H72" s="82">
        <f t="shared" si="10"/>
        <v>1863.5627437700366</v>
      </c>
      <c r="I72" s="83">
        <f t="shared" si="10"/>
        <v>1868.2899974528102</v>
      </c>
      <c r="J72" s="82">
        <f t="shared" si="10"/>
        <v>1873.021241558984</v>
      </c>
      <c r="K72" s="84">
        <f t="shared" si="10"/>
        <v>1877.7564727258007</v>
      </c>
    </row>
    <row r="73" spans="1:11" x14ac:dyDescent="0.35">
      <c r="A73" s="132">
        <v>600</v>
      </c>
      <c r="B73" s="77">
        <f t="shared" si="11"/>
        <v>1882.4956875989733</v>
      </c>
      <c r="C73" s="76">
        <f t="shared" si="11"/>
        <v>1887.2388828326791</v>
      </c>
      <c r="D73" s="77">
        <f t="shared" si="11"/>
        <v>1891.9860550895005</v>
      </c>
      <c r="E73" s="76">
        <f t="shared" si="11"/>
        <v>1896.7372010404117</v>
      </c>
      <c r="F73" s="77">
        <f t="shared" si="11"/>
        <v>1901.4923173647251</v>
      </c>
      <c r="G73" s="76">
        <f t="shared" ref="G73:K82" si="12">$B$7*(1-($B$6*$K$8/($A73+G$12)))^1.5*(2/3)^1.5*$B$9*SQRT(9806.6)*$K$6*($A73+G$12)^1.5*0.0000036</f>
        <v>1906.2514007500702</v>
      </c>
      <c r="H73" s="77">
        <f t="shared" si="12"/>
        <v>1911.0144478923426</v>
      </c>
      <c r="I73" s="76">
        <f t="shared" si="12"/>
        <v>1915.7814554956929</v>
      </c>
      <c r="J73" s="77">
        <f t="shared" si="12"/>
        <v>1920.552420272475</v>
      </c>
      <c r="K73" s="78">
        <f t="shared" si="12"/>
        <v>1925.3273389432111</v>
      </c>
    </row>
    <row r="74" spans="1:11" x14ac:dyDescent="0.35">
      <c r="A74" s="131">
        <v>610</v>
      </c>
      <c r="B74" s="82">
        <f t="shared" ref="B74:F83" si="13">$B$7*(1-($B$6*$K$8/($A74+B$12)))^1.5*(2/3)^1.5*$B$9*SQRT(9806.6)*$K$6*($A74+B$12)^1.5*0.0000036</f>
        <v>1930.1062082365697</v>
      </c>
      <c r="C74" s="83">
        <f t="shared" si="13"/>
        <v>1934.8890248893224</v>
      </c>
      <c r="D74" s="82">
        <f t="shared" si="13"/>
        <v>1939.6757856463134</v>
      </c>
      <c r="E74" s="83">
        <f t="shared" si="13"/>
        <v>1944.4664872604365</v>
      </c>
      <c r="F74" s="82">
        <f t="shared" si="13"/>
        <v>1949.2611264925742</v>
      </c>
      <c r="G74" s="83">
        <f t="shared" si="12"/>
        <v>1954.059700111593</v>
      </c>
      <c r="H74" s="82">
        <f t="shared" si="12"/>
        <v>1958.8622048943103</v>
      </c>
      <c r="I74" s="83">
        <f t="shared" si="12"/>
        <v>1963.668637625434</v>
      </c>
      <c r="J74" s="82">
        <f t="shared" si="12"/>
        <v>1968.478995097553</v>
      </c>
      <c r="K74" s="84">
        <f t="shared" si="12"/>
        <v>1973.2932741111133</v>
      </c>
    </row>
    <row r="75" spans="1:11" x14ac:dyDescent="0.35">
      <c r="A75" s="131">
        <v>620</v>
      </c>
      <c r="B75" s="82">
        <f t="shared" si="13"/>
        <v>1978.111471474359</v>
      </c>
      <c r="C75" s="83">
        <f t="shared" si="13"/>
        <v>1982.9335840033214</v>
      </c>
      <c r="D75" s="82">
        <f t="shared" si="13"/>
        <v>1987.759608521776</v>
      </c>
      <c r="E75" s="83">
        <f t="shared" si="13"/>
        <v>1992.5895418612249</v>
      </c>
      <c r="F75" s="82">
        <f t="shared" si="13"/>
        <v>1997.4233808608474</v>
      </c>
      <c r="G75" s="83">
        <f t="shared" si="12"/>
        <v>2002.2611223674805</v>
      </c>
      <c r="H75" s="82">
        <f t="shared" si="12"/>
        <v>2007.1027632355949</v>
      </c>
      <c r="I75" s="83">
        <f t="shared" si="12"/>
        <v>2011.9483003272398</v>
      </c>
      <c r="J75" s="82">
        <f t="shared" si="12"/>
        <v>2016.7977305120382</v>
      </c>
      <c r="K75" s="84">
        <f t="shared" si="12"/>
        <v>2021.6510506671484</v>
      </c>
    </row>
    <row r="76" spans="1:11" x14ac:dyDescent="0.35">
      <c r="A76" s="131">
        <v>630</v>
      </c>
      <c r="B76" s="82">
        <f t="shared" si="13"/>
        <v>2026.508257677217</v>
      </c>
      <c r="C76" s="83">
        <f t="shared" si="13"/>
        <v>2031.3693484343828</v>
      </c>
      <c r="D76" s="82">
        <f t="shared" si="13"/>
        <v>2036.2343198382209</v>
      </c>
      <c r="E76" s="83">
        <f t="shared" si="13"/>
        <v>2041.1031687957052</v>
      </c>
      <c r="F76" s="82">
        <f t="shared" si="13"/>
        <v>2045.9758922212163</v>
      </c>
      <c r="G76" s="83">
        <f t="shared" si="12"/>
        <v>2050.8524870364731</v>
      </c>
      <c r="H76" s="82">
        <f t="shared" si="12"/>
        <v>2055.7329501705308</v>
      </c>
      <c r="I76" s="83">
        <f t="shared" si="12"/>
        <v>2060.6172785597323</v>
      </c>
      <c r="J76" s="82">
        <f t="shared" si="12"/>
        <v>2065.505469147693</v>
      </c>
      <c r="K76" s="84">
        <f t="shared" si="12"/>
        <v>2070.3975188852655</v>
      </c>
    </row>
    <row r="77" spans="1:11" x14ac:dyDescent="0.35">
      <c r="A77" s="131">
        <v>640</v>
      </c>
      <c r="B77" s="82">
        <f t="shared" si="13"/>
        <v>2075.2934247305161</v>
      </c>
      <c r="C77" s="83">
        <f t="shared" si="13"/>
        <v>2080.193183648692</v>
      </c>
      <c r="D77" s="82">
        <f t="shared" si="13"/>
        <v>2085.0967926121848</v>
      </c>
      <c r="E77" s="83">
        <f t="shared" si="13"/>
        <v>2090.0042486005241</v>
      </c>
      <c r="F77" s="82">
        <f t="shared" si="13"/>
        <v>2094.9155486003374</v>
      </c>
      <c r="G77" s="83">
        <f t="shared" si="12"/>
        <v>2099.8306896053073</v>
      </c>
      <c r="H77" s="82">
        <f t="shared" si="12"/>
        <v>2104.7496686161776</v>
      </c>
      <c r="I77" s="83">
        <f t="shared" si="12"/>
        <v>2109.6724826406958</v>
      </c>
      <c r="J77" s="82">
        <f t="shared" si="12"/>
        <v>2114.5991286936001</v>
      </c>
      <c r="K77" s="84">
        <f t="shared" si="12"/>
        <v>2119.5296037965918</v>
      </c>
    </row>
    <row r="78" spans="1:11" x14ac:dyDescent="0.35">
      <c r="A78" s="132">
        <v>650</v>
      </c>
      <c r="B78" s="77">
        <f t="shared" si="13"/>
        <v>2124.4639049782995</v>
      </c>
      <c r="C78" s="76">
        <f t="shared" si="13"/>
        <v>2129.4020292742634</v>
      </c>
      <c r="D78" s="77">
        <f t="shared" si="13"/>
        <v>2134.3439737269055</v>
      </c>
      <c r="E78" s="76">
        <f t="shared" si="13"/>
        <v>2139.2897353854942</v>
      </c>
      <c r="F78" s="77">
        <f t="shared" si="13"/>
        <v>2144.2393113061298</v>
      </c>
      <c r="G78" s="76">
        <f t="shared" si="12"/>
        <v>2149.1926985517125</v>
      </c>
      <c r="H78" s="77">
        <f t="shared" si="12"/>
        <v>2154.1498941919167</v>
      </c>
      <c r="I78" s="76">
        <f t="shared" si="12"/>
        <v>2159.1108953031689</v>
      </c>
      <c r="J78" s="77">
        <f t="shared" si="12"/>
        <v>2164.075698968612</v>
      </c>
      <c r="K78" s="78">
        <f t="shared" si="12"/>
        <v>2169.0443022780883</v>
      </c>
    </row>
    <row r="79" spans="1:11" x14ac:dyDescent="0.35">
      <c r="A79" s="131">
        <v>660</v>
      </c>
      <c r="B79" s="82">
        <f t="shared" si="13"/>
        <v>2174.0167023281119</v>
      </c>
      <c r="C79" s="83">
        <f t="shared" si="13"/>
        <v>2178.9928962218428</v>
      </c>
      <c r="D79" s="82">
        <f t="shared" si="13"/>
        <v>2183.9728810690617</v>
      </c>
      <c r="E79" s="83">
        <f t="shared" si="13"/>
        <v>2188.9566539861462</v>
      </c>
      <c r="F79" s="82">
        <f t="shared" si="13"/>
        <v>2193.9442120960398</v>
      </c>
      <c r="G79" s="83">
        <f t="shared" si="12"/>
        <v>2198.9355525282404</v>
      </c>
      <c r="H79" s="82">
        <f t="shared" si="12"/>
        <v>2203.9306724187554</v>
      </c>
      <c r="I79" s="83">
        <f t="shared" si="12"/>
        <v>2208.9295689100873</v>
      </c>
      <c r="J79" s="82">
        <f t="shared" si="12"/>
        <v>2213.9322391512319</v>
      </c>
      <c r="K79" s="84">
        <f t="shared" si="12"/>
        <v>2218.9386802976051</v>
      </c>
    </row>
    <row r="80" spans="1:11" x14ac:dyDescent="0.35">
      <c r="A80" s="131">
        <v>670</v>
      </c>
      <c r="B80" s="82">
        <f t="shared" si="13"/>
        <v>2223.9488895110567</v>
      </c>
      <c r="C80" s="83">
        <f t="shared" si="13"/>
        <v>2228.9628639598413</v>
      </c>
      <c r="D80" s="82">
        <f t="shared" si="13"/>
        <v>2233.9806008185769</v>
      </c>
      <c r="E80" s="83">
        <f t="shared" si="13"/>
        <v>2239.0020972682432</v>
      </c>
      <c r="F80" s="82">
        <f t="shared" si="13"/>
        <v>2244.0273504961388</v>
      </c>
      <c r="G80" s="83">
        <f t="shared" si="12"/>
        <v>2249.0563576958702</v>
      </c>
      <c r="H80" s="82">
        <f t="shared" si="12"/>
        <v>2254.0891160673168</v>
      </c>
      <c r="I80" s="83">
        <f t="shared" si="12"/>
        <v>2259.1256228166253</v>
      </c>
      <c r="J80" s="82">
        <f t="shared" si="12"/>
        <v>2264.1658751561677</v>
      </c>
      <c r="K80" s="84">
        <f t="shared" si="12"/>
        <v>2269.2098703045303</v>
      </c>
    </row>
    <row r="81" spans="1:11" x14ac:dyDescent="0.35">
      <c r="A81" s="131">
        <v>680</v>
      </c>
      <c r="B81" s="82">
        <f t="shared" si="13"/>
        <v>2274.257605486484</v>
      </c>
      <c r="C81" s="83">
        <f t="shared" si="13"/>
        <v>2279.3090779329691</v>
      </c>
      <c r="D81" s="82">
        <f t="shared" si="13"/>
        <v>2284.3642848810591</v>
      </c>
      <c r="E81" s="83">
        <f t="shared" si="13"/>
        <v>2289.4232235739478</v>
      </c>
      <c r="F81" s="82">
        <f t="shared" si="13"/>
        <v>2294.4858912609284</v>
      </c>
      <c r="G81" s="83">
        <f t="shared" si="12"/>
        <v>2299.5522851973778</v>
      </c>
      <c r="H81" s="82">
        <f t="shared" si="12"/>
        <v>2304.6224026446953</v>
      </c>
      <c r="I81" s="83">
        <f t="shared" si="12"/>
        <v>2309.6962408703448</v>
      </c>
      <c r="J81" s="82">
        <f t="shared" si="12"/>
        <v>2314.7737971477704</v>
      </c>
      <c r="K81" s="84">
        <f t="shared" si="12"/>
        <v>2319.8550687564134</v>
      </c>
    </row>
    <row r="82" spans="1:11" x14ac:dyDescent="0.35">
      <c r="A82" s="131">
        <v>690</v>
      </c>
      <c r="B82" s="82">
        <f t="shared" si="13"/>
        <v>2324.9400529816812</v>
      </c>
      <c r="C82" s="83">
        <f t="shared" si="13"/>
        <v>2330.0287471149122</v>
      </c>
      <c r="D82" s="82">
        <f t="shared" si="13"/>
        <v>2335.1211484533751</v>
      </c>
      <c r="E82" s="83">
        <f t="shared" si="13"/>
        <v>2340.2172543002271</v>
      </c>
      <c r="F82" s="82">
        <f t="shared" si="13"/>
        <v>2345.3170619645107</v>
      </c>
      <c r="G82" s="83">
        <f t="shared" si="12"/>
        <v>2350.4205687611197</v>
      </c>
      <c r="H82" s="82">
        <f t="shared" si="12"/>
        <v>2355.5277720107879</v>
      </c>
      <c r="I82" s="83">
        <f t="shared" si="12"/>
        <v>2360.6386690400541</v>
      </c>
      <c r="J82" s="82">
        <f t="shared" si="12"/>
        <v>2365.7532571812503</v>
      </c>
      <c r="K82" s="84">
        <f t="shared" si="12"/>
        <v>2370.8715337724943</v>
      </c>
    </row>
    <row r="83" spans="1:11" x14ac:dyDescent="0.35">
      <c r="A83" s="132">
        <v>700</v>
      </c>
      <c r="B83" s="77">
        <f t="shared" si="13"/>
        <v>2375.9934961576296</v>
      </c>
      <c r="C83" s="76">
        <f t="shared" si="13"/>
        <v>2381.1191416862557</v>
      </c>
      <c r="D83" s="77">
        <f t="shared" si="13"/>
        <v>2386.2484677136586</v>
      </c>
      <c r="E83" s="76">
        <f t="shared" si="13"/>
        <v>2391.3814716008383</v>
      </c>
      <c r="F83" s="77">
        <f t="shared" si="13"/>
        <v>2396.5181507144348</v>
      </c>
      <c r="G83" s="76">
        <f t="shared" ref="G83:K92" si="14">$B$7*(1-($B$6*$K$8/($A83+G$12)))^1.5*(2/3)^1.5*$B$9*SQRT(9806.6)*$K$6*($A83+G$12)^1.5*0.0000036</f>
        <v>2401.6585024267574</v>
      </c>
      <c r="H83" s="77">
        <f t="shared" si="14"/>
        <v>2406.8025241157388</v>
      </c>
      <c r="I83" s="76">
        <f t="shared" si="14"/>
        <v>2411.9502131649115</v>
      </c>
      <c r="J83" s="77">
        <f t="shared" si="14"/>
        <v>2417.1015669634071</v>
      </c>
      <c r="K83" s="78">
        <f t="shared" si="14"/>
        <v>2422.2565829059245</v>
      </c>
    </row>
    <row r="84" spans="1:11" x14ac:dyDescent="0.35">
      <c r="A84" s="131">
        <v>710</v>
      </c>
      <c r="B84" s="82">
        <f t="shared" ref="B84:F93" si="15">$B$7*(1-($B$6*$K$8/($A84+B$12)))^1.5*(2/3)^1.5*$B$9*SQRT(9806.6)*$K$6*($A84+B$12)^1.5*0.0000036</f>
        <v>2427.4152583927016</v>
      </c>
      <c r="C84" s="83">
        <f t="shared" si="15"/>
        <v>2432.5775908295113</v>
      </c>
      <c r="D84" s="82">
        <f t="shared" si="15"/>
        <v>2437.7435776276416</v>
      </c>
      <c r="E84" s="83">
        <f t="shared" si="15"/>
        <v>2442.91321620386</v>
      </c>
      <c r="F84" s="82">
        <f t="shared" si="15"/>
        <v>2448.0865039804062</v>
      </c>
      <c r="G84" s="83">
        <f t="shared" si="14"/>
        <v>2453.2634383849791</v>
      </c>
      <c r="H84" s="82">
        <f t="shared" si="14"/>
        <v>2458.4440168507053</v>
      </c>
      <c r="I84" s="83">
        <f t="shared" si="14"/>
        <v>2463.6282368161155</v>
      </c>
      <c r="J84" s="82">
        <f t="shared" si="14"/>
        <v>2468.8160957251475</v>
      </c>
      <c r="K84" s="84">
        <f t="shared" si="14"/>
        <v>2474.0075910271103</v>
      </c>
    </row>
    <row r="85" spans="1:11" x14ac:dyDescent="0.35">
      <c r="A85" s="131">
        <v>720</v>
      </c>
      <c r="B85" s="82">
        <f t="shared" si="15"/>
        <v>2479.2027201766659</v>
      </c>
      <c r="C85" s="83">
        <f t="shared" si="15"/>
        <v>2484.40148063381</v>
      </c>
      <c r="D85" s="82">
        <f t="shared" si="15"/>
        <v>2489.6038698638649</v>
      </c>
      <c r="E85" s="83">
        <f t="shared" si="15"/>
        <v>2494.8098853374531</v>
      </c>
      <c r="F85" s="82">
        <f t="shared" si="15"/>
        <v>2500.0195245304694</v>
      </c>
      <c r="G85" s="83">
        <f t="shared" si="14"/>
        <v>2505.2327849240937</v>
      </c>
      <c r="H85" s="82">
        <f t="shared" si="14"/>
        <v>2510.4496640047223</v>
      </c>
      <c r="I85" s="83">
        <f t="shared" si="14"/>
        <v>2515.6701592639984</v>
      </c>
      <c r="J85" s="82">
        <f t="shared" si="14"/>
        <v>2520.8942681987678</v>
      </c>
      <c r="K85" s="84">
        <f t="shared" si="14"/>
        <v>2526.1219883110684</v>
      </c>
    </row>
    <row r="86" spans="1:11" x14ac:dyDescent="0.35">
      <c r="A86" s="131">
        <v>730</v>
      </c>
      <c r="B86" s="82">
        <f t="shared" si="15"/>
        <v>2531.3533171081103</v>
      </c>
      <c r="C86" s="83">
        <f t="shared" si="15"/>
        <v>2536.5882521022563</v>
      </c>
      <c r="D86" s="82">
        <f t="shared" si="15"/>
        <v>2541.8267908110115</v>
      </c>
      <c r="E86" s="83">
        <f t="shared" si="15"/>
        <v>2547.0689307569992</v>
      </c>
      <c r="F86" s="82">
        <f t="shared" si="15"/>
        <v>2552.3146694679472</v>
      </c>
      <c r="G86" s="83">
        <f t="shared" si="14"/>
        <v>2557.5640044766601</v>
      </c>
      <c r="H86" s="82">
        <f t="shared" si="14"/>
        <v>2562.816933321019</v>
      </c>
      <c r="I86" s="83">
        <f t="shared" si="14"/>
        <v>2568.073453543946</v>
      </c>
      <c r="J86" s="82">
        <f t="shared" si="14"/>
        <v>2573.3335626934108</v>
      </c>
      <c r="K86" s="84">
        <f t="shared" si="14"/>
        <v>2578.5972583223702</v>
      </c>
    </row>
    <row r="87" spans="1:11" x14ac:dyDescent="0.35">
      <c r="A87" s="131">
        <v>740</v>
      </c>
      <c r="B87" s="82">
        <f t="shared" si="15"/>
        <v>2583.8645379888176</v>
      </c>
      <c r="C87" s="83">
        <f t="shared" si="15"/>
        <v>2589.1353992557019</v>
      </c>
      <c r="D87" s="82">
        <f t="shared" si="15"/>
        <v>2594.4098396909408</v>
      </c>
      <c r="E87" s="83">
        <f t="shared" si="15"/>
        <v>2599.687856867401</v>
      </c>
      <c r="F87" s="82">
        <f t="shared" si="15"/>
        <v>2604.969448362885</v>
      </c>
      <c r="G87" s="83">
        <f t="shared" si="14"/>
        <v>2610.2546117601082</v>
      </c>
      <c r="H87" s="82">
        <f t="shared" si="14"/>
        <v>2615.5433446466682</v>
      </c>
      <c r="I87" s="83">
        <f t="shared" si="14"/>
        <v>2620.8356446150769</v>
      </c>
      <c r="J87" s="82">
        <f t="shared" si="14"/>
        <v>2626.1315092626805</v>
      </c>
      <c r="K87" s="84">
        <f t="shared" si="14"/>
        <v>2631.4309361916835</v>
      </c>
    </row>
    <row r="88" spans="1:11" x14ac:dyDescent="0.35">
      <c r="A88" s="132">
        <v>750</v>
      </c>
      <c r="B88" s="77">
        <f t="shared" si="15"/>
        <v>2636.7339230091243</v>
      </c>
      <c r="C88" s="76">
        <f t="shared" si="15"/>
        <v>2642.040467326859</v>
      </c>
      <c r="D88" s="77">
        <f t="shared" si="15"/>
        <v>2647.3505667615432</v>
      </c>
      <c r="E88" s="76">
        <f t="shared" si="15"/>
        <v>2652.6642189346094</v>
      </c>
      <c r="F88" s="77">
        <f t="shared" si="15"/>
        <v>2657.981421472261</v>
      </c>
      <c r="G88" s="76">
        <f t="shared" si="14"/>
        <v>2663.3021720054612</v>
      </c>
      <c r="H88" s="77">
        <f t="shared" si="14"/>
        <v>2668.6264681699017</v>
      </c>
      <c r="I88" s="76">
        <f t="shared" si="14"/>
        <v>2673.9543076059872</v>
      </c>
      <c r="J88" s="77">
        <f t="shared" si="14"/>
        <v>2679.2856879588435</v>
      </c>
      <c r="K88" s="78">
        <f t="shared" si="14"/>
        <v>2684.6206068782781</v>
      </c>
    </row>
    <row r="89" spans="1:11" x14ac:dyDescent="0.35">
      <c r="A89" s="131">
        <v>760</v>
      </c>
      <c r="B89" s="82">
        <f t="shared" si="15"/>
        <v>2689.9590620187651</v>
      </c>
      <c r="C89" s="83">
        <f t="shared" si="15"/>
        <v>2695.3010510394433</v>
      </c>
      <c r="D89" s="82">
        <f t="shared" si="15"/>
        <v>2700.6465716041012</v>
      </c>
      <c r="E89" s="83">
        <f t="shared" si="15"/>
        <v>2705.9956213811406</v>
      </c>
      <c r="F89" s="82">
        <f t="shared" si="15"/>
        <v>2711.3481980435799</v>
      </c>
      <c r="G89" s="83">
        <f t="shared" si="14"/>
        <v>2716.7042992690417</v>
      </c>
      <c r="H89" s="82">
        <f t="shared" si="14"/>
        <v>2722.0639227397187</v>
      </c>
      <c r="I89" s="83">
        <f t="shared" si="14"/>
        <v>2727.4270661423825</v>
      </c>
      <c r="J89" s="82">
        <f t="shared" si="14"/>
        <v>2732.7937271683459</v>
      </c>
      <c r="K89" s="84">
        <f t="shared" si="14"/>
        <v>2738.1639035134572</v>
      </c>
    </row>
    <row r="90" spans="1:11" x14ac:dyDescent="0.35">
      <c r="A90" s="131">
        <v>770</v>
      </c>
      <c r="B90" s="82">
        <f t="shared" si="15"/>
        <v>2743.5375928780959</v>
      </c>
      <c r="C90" s="83">
        <f t="shared" si="15"/>
        <v>2748.9147929671508</v>
      </c>
      <c r="D90" s="82">
        <f t="shared" si="15"/>
        <v>2754.2955014899926</v>
      </c>
      <c r="E90" s="83">
        <f t="shared" si="15"/>
        <v>2759.6797161604745</v>
      </c>
      <c r="F90" s="82">
        <f t="shared" si="15"/>
        <v>2765.0674346969076</v>
      </c>
      <c r="G90" s="83">
        <f t="shared" si="14"/>
        <v>2770.4586548220623</v>
      </c>
      <c r="H90" s="82">
        <f t="shared" si="14"/>
        <v>2775.8533742631389</v>
      </c>
      <c r="I90" s="83">
        <f t="shared" si="14"/>
        <v>2781.2515907517468</v>
      </c>
      <c r="J90" s="82">
        <f t="shared" si="14"/>
        <v>2786.6533020239217</v>
      </c>
      <c r="K90" s="84">
        <f t="shared" si="14"/>
        <v>2792.0585058200809</v>
      </c>
    </row>
    <row r="91" spans="1:11" x14ac:dyDescent="0.35">
      <c r="A91" s="131">
        <v>780</v>
      </c>
      <c r="B91" s="82">
        <f t="shared" si="15"/>
        <v>2797.4671998850085</v>
      </c>
      <c r="C91" s="83">
        <f t="shared" si="15"/>
        <v>2802.879381967864</v>
      </c>
      <c r="D91" s="82">
        <f t="shared" si="15"/>
        <v>2808.2950498221567</v>
      </c>
      <c r="E91" s="83">
        <f t="shared" si="15"/>
        <v>2813.7142012057216</v>
      </c>
      <c r="F91" s="82">
        <f t="shared" si="15"/>
        <v>2819.1368338807256</v>
      </c>
      <c r="G91" s="83">
        <f t="shared" si="14"/>
        <v>2824.5629456136371</v>
      </c>
      <c r="H91" s="82">
        <f t="shared" si="14"/>
        <v>2829.9925341752128</v>
      </c>
      <c r="I91" s="83">
        <f t="shared" si="14"/>
        <v>2835.4255973405025</v>
      </c>
      <c r="J91" s="82">
        <f t="shared" si="14"/>
        <v>2840.8621328888112</v>
      </c>
      <c r="K91" s="84">
        <f t="shared" si="14"/>
        <v>2846.3021386036903</v>
      </c>
    </row>
    <row r="92" spans="1:11" x14ac:dyDescent="0.35">
      <c r="A92" s="131">
        <v>790</v>
      </c>
      <c r="B92" s="82">
        <f t="shared" si="15"/>
        <v>2851.7456122729559</v>
      </c>
      <c r="C92" s="83">
        <f t="shared" si="15"/>
        <v>2857.1925516886295</v>
      </c>
      <c r="D92" s="82">
        <f t="shared" si="15"/>
        <v>2862.642954646933</v>
      </c>
      <c r="E92" s="83">
        <f t="shared" si="15"/>
        <v>2868.0968189483142</v>
      </c>
      <c r="F92" s="82">
        <f t="shared" si="15"/>
        <v>2873.5541423973946</v>
      </c>
      <c r="G92" s="83">
        <f t="shared" si="14"/>
        <v>2879.0149228029632</v>
      </c>
      <c r="H92" s="82">
        <f t="shared" si="14"/>
        <v>2884.4791579779726</v>
      </c>
      <c r="I92" s="83">
        <f t="shared" si="14"/>
        <v>2889.9468457395155</v>
      </c>
      <c r="J92" s="82">
        <f t="shared" si="14"/>
        <v>2895.417983908831</v>
      </c>
      <c r="K92" s="84">
        <f t="shared" si="14"/>
        <v>2900.8925703112573</v>
      </c>
    </row>
    <row r="93" spans="1:11" x14ac:dyDescent="0.35">
      <c r="A93" s="131">
        <v>800</v>
      </c>
      <c r="B93" s="82">
        <f t="shared" si="15"/>
        <v>2906.3706027762582</v>
      </c>
      <c r="C93" s="83">
        <f t="shared" si="15"/>
        <v>2911.8520791373862</v>
      </c>
      <c r="D93" s="82">
        <f t="shared" si="15"/>
        <v>2917.3369972322662</v>
      </c>
      <c r="E93" s="83">
        <f t="shared" si="15"/>
        <v>2922.8253549025903</v>
      </c>
      <c r="F93" s="82">
        <f t="shared" si="15"/>
        <v>2928.317149994125</v>
      </c>
      <c r="G93" s="83">
        <f t="shared" ref="G93:K102" si="16">$B$7*(1-($B$6*$K$8/($A93+G$12)))^1.5*(2/3)^1.5*$B$9*SQRT(9806.6)*$K$6*($A93+G$12)^1.5*0.0000036</f>
        <v>2933.8123803566591</v>
      </c>
      <c r="H93" s="82">
        <f t="shared" si="16"/>
        <v>2939.3110438440194</v>
      </c>
      <c r="I93" s="83">
        <f t="shared" si="16"/>
        <v>2944.8131383140617</v>
      </c>
      <c r="J93" s="82">
        <f t="shared" si="16"/>
        <v>2950.3186616286143</v>
      </c>
      <c r="K93" s="84">
        <f t="shared" si="16"/>
        <v>2955.8276116535321</v>
      </c>
    </row>
    <row r="94" spans="1:11" x14ac:dyDescent="0.35">
      <c r="A94" s="132">
        <v>810</v>
      </c>
      <c r="B94" s="140">
        <f t="shared" ref="B94:F103" si="17">$B$7*(1-($B$6*$K$8/($A94+B$12)))^1.5*(2/3)^1.5*$B$9*SQRT(9806.6)*$K$6*($A94+B$12)^1.5*0.0000036</f>
        <v>2961.3399862586311</v>
      </c>
      <c r="C94" s="76">
        <f t="shared" si="17"/>
        <v>2966.8557833177065</v>
      </c>
      <c r="D94" s="77">
        <f t="shared" si="17"/>
        <v>2972.3750007084955</v>
      </c>
      <c r="E94" s="76">
        <f t="shared" si="17"/>
        <v>2977.8976363126862</v>
      </c>
      <c r="F94" s="77">
        <f t="shared" si="17"/>
        <v>2983.4236880159042</v>
      </c>
      <c r="G94" s="76">
        <f t="shared" si="16"/>
        <v>2988.9531537076791</v>
      </c>
      <c r="H94" s="77">
        <f t="shared" si="16"/>
        <v>2994.4860312814549</v>
      </c>
      <c r="I94" s="76">
        <f t="shared" si="16"/>
        <v>3000.0223186345761</v>
      </c>
      <c r="J94" s="77">
        <f t="shared" si="16"/>
        <v>3005.5620136682583</v>
      </c>
      <c r="K94" s="78">
        <f t="shared" si="16"/>
        <v>3011.1051142876008</v>
      </c>
    </row>
    <row r="95" spans="1:11" x14ac:dyDescent="0.35">
      <c r="A95" s="131">
        <v>820</v>
      </c>
      <c r="B95" s="141">
        <f t="shared" si="17"/>
        <v>3016.6516184015395</v>
      </c>
      <c r="C95" s="83">
        <f t="shared" si="17"/>
        <v>3022.2015239228881</v>
      </c>
      <c r="D95" s="82">
        <f t="shared" si="17"/>
        <v>3027.7548287682753</v>
      </c>
      <c r="E95" s="83">
        <f t="shared" si="17"/>
        <v>3033.3115308581528</v>
      </c>
      <c r="F95" s="82">
        <f t="shared" si="17"/>
        <v>3038.8716281167917</v>
      </c>
      <c r="G95" s="83">
        <f t="shared" si="16"/>
        <v>3044.435118472265</v>
      </c>
      <c r="H95" s="82">
        <f t="shared" si="16"/>
        <v>3050.0019998564189</v>
      </c>
      <c r="I95" s="83">
        <f t="shared" si="16"/>
        <v>3055.5722702049002</v>
      </c>
      <c r="J95" s="82">
        <f t="shared" si="16"/>
        <v>3061.1459274571034</v>
      </c>
      <c r="K95" s="84">
        <f t="shared" si="16"/>
        <v>3066.7229695561819</v>
      </c>
    </row>
    <row r="96" spans="1:11" x14ac:dyDescent="0.35">
      <c r="A96" s="131">
        <v>830</v>
      </c>
      <c r="B96" s="142">
        <f t="shared" si="17"/>
        <v>3072.3033944490285</v>
      </c>
      <c r="C96" s="74">
        <f t="shared" si="17"/>
        <v>3077.8872000862821</v>
      </c>
      <c r="D96" s="73">
        <f t="shared" si="17"/>
        <v>3083.4743844222858</v>
      </c>
      <c r="E96" s="74">
        <f t="shared" si="17"/>
        <v>3089.0649454150976</v>
      </c>
      <c r="F96" s="73">
        <f t="shared" si="17"/>
        <v>3094.6588810264643</v>
      </c>
      <c r="G96" s="74">
        <f t="shared" si="16"/>
        <v>3100.2561892218373</v>
      </c>
      <c r="H96" s="73">
        <f t="shared" si="16"/>
        <v>3105.8568679703371</v>
      </c>
      <c r="I96" s="74">
        <f t="shared" si="16"/>
        <v>3111.4609152447383</v>
      </c>
      <c r="J96" s="73">
        <f t="shared" si="16"/>
        <v>3117.0683290214743</v>
      </c>
      <c r="K96" s="75">
        <f t="shared" si="16"/>
        <v>3122.6791072806236</v>
      </c>
    </row>
    <row r="97" spans="1:11" x14ac:dyDescent="0.35">
      <c r="A97" s="131">
        <v>840</v>
      </c>
      <c r="B97" s="142">
        <f t="shared" si="17"/>
        <v>3128.2932480059021</v>
      </c>
      <c r="C97" s="74">
        <f t="shared" si="17"/>
        <v>3133.9107491846348</v>
      </c>
      <c r="D97" s="73">
        <f t="shared" si="17"/>
        <v>3139.5316088077593</v>
      </c>
      <c r="E97" s="74">
        <f t="shared" si="17"/>
        <v>3145.1558248698198</v>
      </c>
      <c r="F97" s="73">
        <f t="shared" si="17"/>
        <v>3150.7833953689351</v>
      </c>
      <c r="G97" s="74">
        <f t="shared" si="16"/>
        <v>3156.4143183068136</v>
      </c>
      <c r="H97" s="73">
        <f t="shared" si="16"/>
        <v>3162.0485916887274</v>
      </c>
      <c r="I97" s="74">
        <f t="shared" si="16"/>
        <v>3167.6862135235156</v>
      </c>
      <c r="J97" s="73">
        <f t="shared" si="16"/>
        <v>3173.3271818235303</v>
      </c>
      <c r="K97" s="75">
        <f t="shared" si="16"/>
        <v>3178.9714946046952</v>
      </c>
    </row>
    <row r="98" spans="1:11" x14ac:dyDescent="0.35">
      <c r="A98" s="132">
        <v>850</v>
      </c>
      <c r="B98" s="99">
        <f t="shared" si="17"/>
        <v>3184.6191498864391</v>
      </c>
      <c r="C98" s="68">
        <f t="shared" si="17"/>
        <v>3190.2701456917098</v>
      </c>
      <c r="D98" s="67">
        <f t="shared" si="17"/>
        <v>3195.9244800469619</v>
      </c>
      <c r="E98" s="68">
        <f t="shared" si="17"/>
        <v>3201.582150982149</v>
      </c>
      <c r="F98" s="67">
        <f t="shared" si="17"/>
        <v>3207.2431565306933</v>
      </c>
      <c r="G98" s="68">
        <f t="shared" si="16"/>
        <v>3212.9074947294916</v>
      </c>
      <c r="H98" s="67">
        <f t="shared" si="16"/>
        <v>3218.5751636189239</v>
      </c>
      <c r="I98" s="68">
        <f t="shared" si="16"/>
        <v>3224.2461612428001</v>
      </c>
      <c r="J98" s="67">
        <f t="shared" si="16"/>
        <v>3229.9204856483793</v>
      </c>
      <c r="K98" s="69">
        <f t="shared" si="16"/>
        <v>3235.5981348863606</v>
      </c>
    </row>
    <row r="99" spans="1:11" x14ac:dyDescent="0.35">
      <c r="A99" s="131">
        <v>860</v>
      </c>
      <c r="B99" s="142">
        <f t="shared" si="17"/>
        <v>3241.2791070108647</v>
      </c>
      <c r="C99" s="74">
        <f t="shared" si="17"/>
        <v>3246.9634000794085</v>
      </c>
      <c r="D99" s="73">
        <f t="shared" si="17"/>
        <v>3252.6510121529345</v>
      </c>
      <c r="E99" s="74">
        <f t="shared" si="17"/>
        <v>3258.3419412957664</v>
      </c>
      <c r="F99" s="73">
        <f t="shared" si="17"/>
        <v>3264.0361855756014</v>
      </c>
      <c r="G99" s="74">
        <f t="shared" si="16"/>
        <v>3269.7337430635248</v>
      </c>
      <c r="H99" s="73">
        <f t="shared" si="16"/>
        <v>3275.4346118339868</v>
      </c>
      <c r="I99" s="74">
        <f t="shared" si="16"/>
        <v>3281.1387899647734</v>
      </c>
      <c r="J99" s="73">
        <f t="shared" si="16"/>
        <v>3286.8462755370329</v>
      </c>
      <c r="K99" s="75">
        <f t="shared" si="16"/>
        <v>3292.5570666352342</v>
      </c>
    </row>
    <row r="100" spans="1:11" x14ac:dyDescent="0.35">
      <c r="A100" s="131">
        <v>870</v>
      </c>
      <c r="B100" s="142">
        <f t="shared" si="17"/>
        <v>3298.2711613471756</v>
      </c>
      <c r="C100" s="74">
        <f t="shared" si="17"/>
        <v>3303.9885577639675</v>
      </c>
      <c r="D100" s="73">
        <f t="shared" si="17"/>
        <v>3309.7092539800396</v>
      </c>
      <c r="E100" s="74">
        <f t="shared" si="17"/>
        <v>3315.4332480930948</v>
      </c>
      <c r="F100" s="73">
        <f t="shared" si="17"/>
        <v>3321.1605382041366</v>
      </c>
      <c r="G100" s="74">
        <f t="shared" si="16"/>
        <v>3326.8911224174412</v>
      </c>
      <c r="H100" s="73">
        <f t="shared" si="16"/>
        <v>3332.6249988405589</v>
      </c>
      <c r="I100" s="74">
        <f t="shared" si="16"/>
        <v>3338.3621655842771</v>
      </c>
      <c r="J100" s="73">
        <f t="shared" si="16"/>
        <v>3344.1026207626596</v>
      </c>
      <c r="K100" s="75">
        <f t="shared" si="16"/>
        <v>3349.8463624929891</v>
      </c>
    </row>
    <row r="101" spans="1:11" x14ac:dyDescent="0.35">
      <c r="A101" s="131">
        <v>880</v>
      </c>
      <c r="B101" s="142">
        <f t="shared" si="17"/>
        <v>3355.5933888957934</v>
      </c>
      <c r="C101" s="74">
        <f t="shared" si="17"/>
        <v>3361.3436980948063</v>
      </c>
      <c r="D101" s="73">
        <f t="shared" si="17"/>
        <v>3367.0972882169722</v>
      </c>
      <c r="E101" s="74">
        <f t="shared" si="17"/>
        <v>3372.8541573924545</v>
      </c>
      <c r="F101" s="73">
        <f t="shared" si="17"/>
        <v>3378.6143037546108</v>
      </c>
      <c r="G101" s="74">
        <f t="shared" si="16"/>
        <v>3384.3777254399552</v>
      </c>
      <c r="H101" s="73">
        <f t="shared" si="16"/>
        <v>3390.1444205882026</v>
      </c>
      <c r="I101" s="74">
        <f t="shared" si="16"/>
        <v>3395.9143873422281</v>
      </c>
      <c r="J101" s="73">
        <f t="shared" si="16"/>
        <v>3401.68762384806</v>
      </c>
      <c r="K101" s="75">
        <f t="shared" si="16"/>
        <v>3407.4641282548791</v>
      </c>
    </row>
    <row r="102" spans="1:11" x14ac:dyDescent="0.35">
      <c r="A102" s="131">
        <v>890</v>
      </c>
      <c r="B102" s="142">
        <f t="shared" si="17"/>
        <v>3413.2438987150017</v>
      </c>
      <c r="C102" s="74">
        <f t="shared" si="17"/>
        <v>3419.0269333838723</v>
      </c>
      <c r="D102" s="73">
        <f t="shared" si="17"/>
        <v>3424.8132304200763</v>
      </c>
      <c r="E102" s="74">
        <f t="shared" si="17"/>
        <v>3430.6027879852754</v>
      </c>
      <c r="F102" s="73">
        <f t="shared" si="17"/>
        <v>3436.3956042442728</v>
      </c>
      <c r="G102" s="74">
        <f t="shared" si="16"/>
        <v>3442.1916773649505</v>
      </c>
      <c r="H102" s="73">
        <f t="shared" si="16"/>
        <v>3447.9910055182677</v>
      </c>
      <c r="I102" s="74">
        <f t="shared" si="16"/>
        <v>3453.7935868782829</v>
      </c>
      <c r="J102" s="73">
        <f t="shared" si="16"/>
        <v>3459.5994196221127</v>
      </c>
      <c r="K102" s="75">
        <f t="shared" si="16"/>
        <v>3465.4085019299282</v>
      </c>
    </row>
    <row r="103" spans="1:11" x14ac:dyDescent="0.35">
      <c r="A103" s="132">
        <v>900</v>
      </c>
      <c r="B103" s="99">
        <f t="shared" si="17"/>
        <v>3471.2208319849642</v>
      </c>
      <c r="C103" s="68">
        <f t="shared" si="17"/>
        <v>3477.0364079734959</v>
      </c>
      <c r="D103" s="67">
        <f t="shared" si="17"/>
        <v>3482.8552280848266</v>
      </c>
      <c r="E103" s="68">
        <f t="shared" si="17"/>
        <v>3488.6772905112994</v>
      </c>
      <c r="F103" s="67">
        <f t="shared" si="17"/>
        <v>3494.5025934482615</v>
      </c>
      <c r="G103" s="68">
        <f t="shared" ref="G103:K112" si="18">$B$7*(1-($B$6*$K$8/($A103+G$12)))^1.5*(2/3)^1.5*$B$9*SQRT(9806.6)*$K$6*($A103+G$12)^1.5*0.0000036</f>
        <v>3500.3311350940799</v>
      </c>
      <c r="H103" s="67">
        <f t="shared" si="18"/>
        <v>3506.162913650131</v>
      </c>
      <c r="I103" s="68">
        <f t="shared" si="18"/>
        <v>3511.9979273207546</v>
      </c>
      <c r="J103" s="67">
        <f t="shared" si="18"/>
        <v>3517.8361743133164</v>
      </c>
      <c r="K103" s="69">
        <f t="shared" si="18"/>
        <v>3523.6776528381183</v>
      </c>
    </row>
    <row r="104" spans="1:11" x14ac:dyDescent="0.35">
      <c r="A104" s="131">
        <v>910</v>
      </c>
      <c r="B104" s="142">
        <f t="shared" ref="B104:F113" si="19">$B$7*(1-($B$6*$K$8/($A104+B$12)))^1.5*(2/3)^1.5*$B$9*SQRT(9806.6)*$K$6*($A104+B$12)^1.5*0.0000036</f>
        <v>3529.5223611084671</v>
      </c>
      <c r="C104" s="74">
        <f t="shared" si="19"/>
        <v>3535.3702973405989</v>
      </c>
      <c r="D104" s="73">
        <f t="shared" si="19"/>
        <v>3541.2214597537218</v>
      </c>
      <c r="E104" s="74">
        <f t="shared" si="19"/>
        <v>3547.0758465699819</v>
      </c>
      <c r="F104" s="73">
        <f t="shared" si="19"/>
        <v>3552.9334560144666</v>
      </c>
      <c r="G104" s="74">
        <f t="shared" si="18"/>
        <v>3558.7942863151775</v>
      </c>
      <c r="H104" s="73">
        <f t="shared" si="18"/>
        <v>3564.6583357030449</v>
      </c>
      <c r="I104" s="74">
        <f t="shared" si="18"/>
        <v>3570.5256024119212</v>
      </c>
      <c r="J104" s="73">
        <f t="shared" si="18"/>
        <v>3576.3960846785417</v>
      </c>
      <c r="K104" s="75">
        <f t="shared" si="18"/>
        <v>3582.2697807425502</v>
      </c>
    </row>
    <row r="105" spans="1:11" x14ac:dyDescent="0.35">
      <c r="A105" s="131">
        <v>920</v>
      </c>
      <c r="B105" s="142">
        <f t="shared" si="19"/>
        <v>3588.1466888464752</v>
      </c>
      <c r="C105" s="74">
        <f t="shared" si="19"/>
        <v>3594.0268072357262</v>
      </c>
      <c r="D105" s="73">
        <f t="shared" si="19"/>
        <v>3599.9101341585924</v>
      </c>
      <c r="E105" s="74">
        <f t="shared" si="19"/>
        <v>3605.796667866206</v>
      </c>
      <c r="F105" s="73">
        <f t="shared" si="19"/>
        <v>3611.6864066125831</v>
      </c>
      <c r="G105" s="74">
        <f t="shared" si="18"/>
        <v>3617.579348654564</v>
      </c>
      <c r="H105" s="73">
        <f t="shared" si="18"/>
        <v>3623.4754922518487</v>
      </c>
      <c r="I105" s="74">
        <f t="shared" si="18"/>
        <v>3629.3748356669657</v>
      </c>
      <c r="J105" s="73">
        <f t="shared" si="18"/>
        <v>3635.277377165261</v>
      </c>
      <c r="K105" s="75">
        <f t="shared" si="18"/>
        <v>3641.1831150148992</v>
      </c>
    </row>
    <row r="106" spans="1:11" x14ac:dyDescent="0.35">
      <c r="A106" s="131">
        <v>930</v>
      </c>
      <c r="B106" s="142">
        <f t="shared" si="19"/>
        <v>3647.0920474868758</v>
      </c>
      <c r="C106" s="74">
        <f t="shared" si="19"/>
        <v>3653.0041728549631</v>
      </c>
      <c r="D106" s="73">
        <f t="shared" si="19"/>
        <v>3658.9194893957319</v>
      </c>
      <c r="E106" s="74">
        <f t="shared" si="19"/>
        <v>3664.8379953885687</v>
      </c>
      <c r="F106" s="73">
        <f t="shared" si="19"/>
        <v>3670.7596891156049</v>
      </c>
      <c r="G106" s="74">
        <f t="shared" si="18"/>
        <v>3676.6845688617632</v>
      </c>
      <c r="H106" s="73">
        <f t="shared" si="18"/>
        <v>3682.6126329147205</v>
      </c>
      <c r="I106" s="74">
        <f t="shared" si="18"/>
        <v>3688.5438795649366</v>
      </c>
      <c r="J106" s="73">
        <f t="shared" si="18"/>
        <v>3694.4783071055917</v>
      </c>
      <c r="K106" s="75">
        <f t="shared" si="18"/>
        <v>3700.4159138326177</v>
      </c>
    </row>
    <row r="107" spans="1:11" x14ac:dyDescent="0.35">
      <c r="A107" s="131">
        <v>940</v>
      </c>
      <c r="B107" s="142">
        <f t="shared" si="19"/>
        <v>3706.3566980446994</v>
      </c>
      <c r="C107" s="74">
        <f t="shared" si="19"/>
        <v>3712.3006580432261</v>
      </c>
      <c r="D107" s="73">
        <f t="shared" si="19"/>
        <v>3718.247792132323</v>
      </c>
      <c r="E107" s="74">
        <f t="shared" si="19"/>
        <v>3724.1980986188191</v>
      </c>
      <c r="F107" s="73">
        <f t="shared" si="19"/>
        <v>3730.1515758122655</v>
      </c>
      <c r="G107" s="74">
        <f t="shared" si="18"/>
        <v>3736.1082220248995</v>
      </c>
      <c r="H107" s="73">
        <f t="shared" si="18"/>
        <v>3742.0680355716518</v>
      </c>
      <c r="I107" s="74">
        <f t="shared" si="18"/>
        <v>3748.031014770148</v>
      </c>
      <c r="J107" s="73">
        <f t="shared" si="18"/>
        <v>3753.9971579406761</v>
      </c>
      <c r="K107" s="75">
        <f t="shared" si="18"/>
        <v>3759.9664634062092</v>
      </c>
    </row>
    <row r="108" spans="1:11" x14ac:dyDescent="0.35">
      <c r="A108" s="132">
        <v>950</v>
      </c>
      <c r="B108" s="99">
        <f t="shared" si="19"/>
        <v>3765.9389294923749</v>
      </c>
      <c r="C108" s="68">
        <f t="shared" si="19"/>
        <v>3771.9145545274691</v>
      </c>
      <c r="D108" s="67">
        <f t="shared" si="19"/>
        <v>3777.8933368424214</v>
      </c>
      <c r="E108" s="68">
        <f t="shared" si="19"/>
        <v>3783.8752747708186</v>
      </c>
      <c r="F108" s="67">
        <f t="shared" si="19"/>
        <v>3789.860366648878</v>
      </c>
      <c r="G108" s="68">
        <f t="shared" si="18"/>
        <v>3795.8486108154329</v>
      </c>
      <c r="H108" s="67">
        <f t="shared" si="18"/>
        <v>3801.8400056119654</v>
      </c>
      <c r="I108" s="68">
        <f t="shared" si="18"/>
        <v>3807.8345493825541</v>
      </c>
      <c r="J108" s="67">
        <f t="shared" si="18"/>
        <v>3813.8322404738883</v>
      </c>
      <c r="K108" s="69">
        <f t="shared" si="18"/>
        <v>3819.8330772352583</v>
      </c>
    </row>
    <row r="109" spans="1:11" x14ac:dyDescent="0.35">
      <c r="A109" s="131">
        <v>960</v>
      </c>
      <c r="B109" s="142">
        <f t="shared" si="19"/>
        <v>3825.8370580185538</v>
      </c>
      <c r="C109" s="74">
        <f t="shared" si="19"/>
        <v>3831.8441811782559</v>
      </c>
      <c r="D109" s="73">
        <f t="shared" si="19"/>
        <v>3837.8544450714062</v>
      </c>
      <c r="E109" s="74">
        <f t="shared" si="19"/>
        <v>3843.8678480576441</v>
      </c>
      <c r="F109" s="73">
        <f t="shared" si="19"/>
        <v>3849.8843884991661</v>
      </c>
      <c r="G109" s="74">
        <f t="shared" si="18"/>
        <v>3855.9040647607235</v>
      </c>
      <c r="H109" s="73">
        <f t="shared" si="18"/>
        <v>3861.9268752096355</v>
      </c>
      <c r="I109" s="74">
        <f t="shared" si="18"/>
        <v>3867.9528182157737</v>
      </c>
      <c r="J109" s="73">
        <f t="shared" si="18"/>
        <v>3873.9818921515152</v>
      </c>
      <c r="K109" s="75">
        <f t="shared" si="18"/>
        <v>3880.0140953918094</v>
      </c>
    </row>
    <row r="110" spans="1:11" x14ac:dyDescent="0.35">
      <c r="A110" s="131">
        <v>970</v>
      </c>
      <c r="B110" s="142">
        <f t="shared" si="19"/>
        <v>3886.0494263141209</v>
      </c>
      <c r="C110" s="74">
        <f t="shared" si="19"/>
        <v>3892.087883298429</v>
      </c>
      <c r="D110" s="73">
        <f t="shared" si="19"/>
        <v>3898.1294647272362</v>
      </c>
      <c r="E110" s="74">
        <f t="shared" si="19"/>
        <v>3904.174168985543</v>
      </c>
      <c r="F110" s="73">
        <f t="shared" si="19"/>
        <v>3910.2219944608637</v>
      </c>
      <c r="G110" s="74">
        <f t="shared" si="18"/>
        <v>3916.2729395432116</v>
      </c>
      <c r="H110" s="73">
        <f t="shared" si="18"/>
        <v>3922.327002625058</v>
      </c>
      <c r="I110" s="74">
        <f t="shared" si="18"/>
        <v>3928.3841821013998</v>
      </c>
      <c r="J110" s="73">
        <f t="shared" si="18"/>
        <v>3934.4444763696824</v>
      </c>
      <c r="K110" s="75">
        <f t="shared" si="18"/>
        <v>3940.5078838298177</v>
      </c>
    </row>
    <row r="111" spans="1:11" x14ac:dyDescent="0.35">
      <c r="A111" s="131">
        <v>980</v>
      </c>
      <c r="B111" s="142">
        <f t="shared" si="19"/>
        <v>3946.5744028841996</v>
      </c>
      <c r="C111" s="74">
        <f t="shared" si="19"/>
        <v>3952.6440319376748</v>
      </c>
      <c r="D111" s="73">
        <f t="shared" si="19"/>
        <v>3958.716769397523</v>
      </c>
      <c r="E111" s="87">
        <f t="shared" si="19"/>
        <v>3964.7926136734832</v>
      </c>
      <c r="F111" s="86">
        <f t="shared" si="19"/>
        <v>3970.8715631777427</v>
      </c>
      <c r="G111" s="87">
        <f t="shared" si="18"/>
        <v>3976.9536163248995</v>
      </c>
      <c r="H111" s="86">
        <f t="shared" si="18"/>
        <v>3983.0387715319939</v>
      </c>
      <c r="I111" s="87">
        <f t="shared" si="18"/>
        <v>3989.127027218467</v>
      </c>
      <c r="J111" s="86">
        <f t="shared" si="18"/>
        <v>3995.2183818061922</v>
      </c>
      <c r="K111" s="88">
        <f t="shared" si="18"/>
        <v>4001.3128337194453</v>
      </c>
    </row>
    <row r="112" spans="1:11" x14ac:dyDescent="0.35">
      <c r="A112" s="131">
        <v>990</v>
      </c>
      <c r="B112" s="150">
        <f t="shared" si="19"/>
        <v>4007.4103813848892</v>
      </c>
      <c r="C112" s="87">
        <f t="shared" si="19"/>
        <v>4013.5110232316106</v>
      </c>
      <c r="D112" s="86">
        <f t="shared" si="19"/>
        <v>4019.6147576910616</v>
      </c>
      <c r="E112" s="87">
        <f t="shared" si="19"/>
        <v>4025.7215831970821</v>
      </c>
      <c r="F112" s="86">
        <f t="shared" si="19"/>
        <v>4031.8314981858962</v>
      </c>
      <c r="G112" s="87">
        <f t="shared" si="18"/>
        <v>4037.9445010960826</v>
      </c>
      <c r="H112" s="86">
        <f t="shared" si="18"/>
        <v>4044.0605903686092</v>
      </c>
      <c r="I112" s="87">
        <f t="shared" si="18"/>
        <v>4050.1797644467879</v>
      </c>
      <c r="J112" s="86">
        <f t="shared" si="18"/>
        <v>4056.3020217762764</v>
      </c>
      <c r="K112" s="88">
        <f t="shared" si="18"/>
        <v>4062.4273608050985</v>
      </c>
    </row>
    <row r="113" spans="1:11" x14ac:dyDescent="0.35">
      <c r="A113" s="134">
        <v>1000</v>
      </c>
      <c r="B113" s="151">
        <f t="shared" si="19"/>
        <v>4068.555779983607</v>
      </c>
      <c r="C113" s="97">
        <f t="shared" si="19"/>
        <v>4074.6872777644944</v>
      </c>
      <c r="D113" s="96">
        <f t="shared" si="19"/>
        <v>4080.8218526027758</v>
      </c>
      <c r="E113" s="97">
        <f t="shared" si="19"/>
        <v>4086.9595029558041</v>
      </c>
      <c r="F113" s="96">
        <f t="shared" si="19"/>
        <v>4093.100227283232</v>
      </c>
      <c r="G113" s="97">
        <f t="shared" ref="G113:K125" si="20">$B$7*(1-($B$6*$K$8/($A113+G$12)))^1.5*(2/3)^1.5*$B$9*SQRT(9806.6)*$K$6*($A113+G$12)^1.5*0.0000036</f>
        <v>4099.2440240470487</v>
      </c>
      <c r="H113" s="96">
        <f t="shared" si="20"/>
        <v>4105.3908917115186</v>
      </c>
      <c r="I113" s="97">
        <f t="shared" si="20"/>
        <v>4111.5408287432265</v>
      </c>
      <c r="J113" s="96">
        <f t="shared" si="20"/>
        <v>4117.6938336110479</v>
      </c>
      <c r="K113" s="98">
        <f t="shared" si="20"/>
        <v>4123.8499047861533</v>
      </c>
    </row>
    <row r="114" spans="1:11" x14ac:dyDescent="0.35">
      <c r="A114" s="131">
        <v>1010</v>
      </c>
      <c r="B114" s="150">
        <f t="shared" ref="B114:F125" si="21">$B$7*(1-($B$6*$K$8/($A114+B$12)))^1.5*(2/3)^1.5*$B$9*SQRT(9806.6)*$K$6*($A114+B$12)^1.5*0.0000036</f>
        <v>4130.0090407419812</v>
      </c>
      <c r="C114" s="87">
        <f t="shared" si="21"/>
        <v>4136.1712399542757</v>
      </c>
      <c r="D114" s="86">
        <f t="shared" si="21"/>
        <v>4142.3365009010176</v>
      </c>
      <c r="E114" s="87">
        <f t="shared" si="21"/>
        <v>4148.5048220624676</v>
      </c>
      <c r="F114" s="86">
        <f t="shared" si="21"/>
        <v>4154.6762019211756</v>
      </c>
      <c r="G114" s="87">
        <f t="shared" si="20"/>
        <v>4160.8506389618951</v>
      </c>
      <c r="H114" s="86">
        <f t="shared" si="20"/>
        <v>4167.0281316716682</v>
      </c>
      <c r="I114" s="87">
        <f t="shared" si="20"/>
        <v>4173.2086785397678</v>
      </c>
      <c r="J114" s="86">
        <f t="shared" si="20"/>
        <v>4179.3922780577041</v>
      </c>
      <c r="K114" s="88">
        <f t="shared" si="20"/>
        <v>4185.578928719232</v>
      </c>
    </row>
    <row r="115" spans="1:11" x14ac:dyDescent="0.35">
      <c r="A115" s="131">
        <v>1020</v>
      </c>
      <c r="B115" s="150">
        <f t="shared" si="21"/>
        <v>4191.7686290203083</v>
      </c>
      <c r="C115" s="87">
        <f t="shared" si="21"/>
        <v>4197.9613774591444</v>
      </c>
      <c r="D115" s="86">
        <f t="shared" si="21"/>
        <v>4204.1571725361437</v>
      </c>
      <c r="E115" s="87">
        <f t="shared" si="21"/>
        <v>4210.3560127539213</v>
      </c>
      <c r="F115" s="86">
        <f t="shared" si="21"/>
        <v>4216.557896617318</v>
      </c>
      <c r="G115" s="87">
        <f t="shared" si="20"/>
        <v>4222.7628226333618</v>
      </c>
      <c r="H115" s="86">
        <f t="shared" si="20"/>
        <v>4228.9707893112636</v>
      </c>
      <c r="I115" s="87">
        <f t="shared" si="20"/>
        <v>4235.1817951624434</v>
      </c>
      <c r="J115" s="86">
        <f t="shared" si="20"/>
        <v>4241.395838700505</v>
      </c>
      <c r="K115" s="88">
        <f t="shared" si="20"/>
        <v>4247.6129184412184</v>
      </c>
    </row>
    <row r="116" spans="1:11" x14ac:dyDescent="0.35">
      <c r="A116" s="131">
        <v>1030</v>
      </c>
      <c r="B116" s="150">
        <f t="shared" si="21"/>
        <v>4253.8330329025302</v>
      </c>
      <c r="C116" s="87">
        <f t="shared" si="21"/>
        <v>4260.0561806045589</v>
      </c>
      <c r="D116" s="86">
        <f t="shared" si="21"/>
        <v>4266.2823600695883</v>
      </c>
      <c r="E116" s="87">
        <f t="shared" si="21"/>
        <v>4272.5115698220452</v>
      </c>
      <c r="F116" s="86">
        <f t="shared" si="21"/>
        <v>4278.7438083885327</v>
      </c>
      <c r="G116" s="87">
        <f t="shared" si="20"/>
        <v>4284.9790742977875</v>
      </c>
      <c r="H116" s="86">
        <f t="shared" si="20"/>
        <v>4291.2173660806775</v>
      </c>
      <c r="I116" s="87">
        <f t="shared" si="20"/>
        <v>4297.4586822702349</v>
      </c>
      <c r="J116" s="86">
        <f t="shared" si="20"/>
        <v>4303.7030214015831</v>
      </c>
      <c r="K116" s="88">
        <f t="shared" si="20"/>
        <v>4309.9503820120199</v>
      </c>
    </row>
    <row r="117" spans="1:11" x14ac:dyDescent="0.35">
      <c r="A117" s="131">
        <v>1040</v>
      </c>
      <c r="B117" s="150">
        <f t="shared" si="21"/>
        <v>4316.2007626409386</v>
      </c>
      <c r="C117" s="87">
        <f t="shared" si="21"/>
        <v>4322.4541618298372</v>
      </c>
      <c r="D117" s="86">
        <f t="shared" si="21"/>
        <v>4328.7105781223408</v>
      </c>
      <c r="E117" s="87">
        <f t="shared" si="21"/>
        <v>4334.9700100641885</v>
      </c>
      <c r="F117" s="86">
        <f t="shared" si="21"/>
        <v>4341.2324562031972</v>
      </c>
      <c r="G117" s="87">
        <f t="shared" si="20"/>
        <v>4347.4979150893059</v>
      </c>
      <c r="H117" s="86">
        <f t="shared" si="20"/>
        <v>4353.7663852745163</v>
      </c>
      <c r="I117" s="87">
        <f t="shared" si="20"/>
        <v>4360.0378653129364</v>
      </c>
      <c r="J117" s="86">
        <f t="shared" si="20"/>
        <v>4366.3123537607516</v>
      </c>
      <c r="K117" s="88">
        <f t="shared" si="20"/>
        <v>4372.5898491762146</v>
      </c>
    </row>
    <row r="118" spans="1:11" x14ac:dyDescent="0.35">
      <c r="A118" s="134">
        <v>1050</v>
      </c>
      <c r="B118" s="151">
        <f t="shared" si="21"/>
        <v>4378.8703501196605</v>
      </c>
      <c r="C118" s="97">
        <f t="shared" si="21"/>
        <v>4385.1538551534841</v>
      </c>
      <c r="D118" s="96">
        <f t="shared" si="21"/>
        <v>4391.4403628421333</v>
      </c>
      <c r="E118" s="97">
        <f t="shared" si="21"/>
        <v>4397.7298717521189</v>
      </c>
      <c r="F118" s="96">
        <f t="shared" si="21"/>
        <v>4404.022380452021</v>
      </c>
      <c r="G118" s="97">
        <f t="shared" si="20"/>
        <v>4410.3178875124358</v>
      </c>
      <c r="H118" s="96">
        <f t="shared" si="20"/>
        <v>4416.6163915060088</v>
      </c>
      <c r="I118" s="97">
        <f t="shared" si="20"/>
        <v>4422.9178910074479</v>
      </c>
      <c r="J118" s="96">
        <f t="shared" si="20"/>
        <v>4429.2223845934459</v>
      </c>
      <c r="K118" s="98">
        <f t="shared" si="20"/>
        <v>4435.5298708427699</v>
      </c>
    </row>
    <row r="119" spans="1:11" x14ac:dyDescent="0.35">
      <c r="A119" s="136">
        <v>1060</v>
      </c>
      <c r="B119" s="152">
        <f t="shared" si="21"/>
        <v>4441.8403483361726</v>
      </c>
      <c r="C119" s="153">
        <f t="shared" si="21"/>
        <v>4448.1538156564557</v>
      </c>
      <c r="D119" s="154">
        <f t="shared" si="21"/>
        <v>4454.4702713883989</v>
      </c>
      <c r="E119" s="153">
        <f t="shared" si="21"/>
        <v>4460.789714118815</v>
      </c>
      <c r="F119" s="154">
        <f t="shared" si="21"/>
        <v>4467.1121424365101</v>
      </c>
      <c r="G119" s="153">
        <f t="shared" si="20"/>
        <v>4473.4375549322967</v>
      </c>
      <c r="H119" s="154">
        <f t="shared" si="20"/>
        <v>4479.765950198972</v>
      </c>
      <c r="I119" s="153">
        <f t="shared" si="20"/>
        <v>4486.0973268313155</v>
      </c>
      <c r="J119" s="154">
        <f t="shared" si="20"/>
        <v>4492.4316834261208</v>
      </c>
      <c r="K119" s="155">
        <f t="shared" si="20"/>
        <v>4498.7690185821139</v>
      </c>
    </row>
    <row r="120" spans="1:11" x14ac:dyDescent="0.35">
      <c r="A120" s="131">
        <v>1070</v>
      </c>
      <c r="B120" s="150">
        <f t="shared" si="21"/>
        <v>4505.1093309000353</v>
      </c>
      <c r="C120" s="87">
        <f t="shared" si="21"/>
        <v>4511.4526189825929</v>
      </c>
      <c r="D120" s="86">
        <f t="shared" si="21"/>
        <v>4517.7988814344335</v>
      </c>
      <c r="E120" s="87">
        <f t="shared" si="21"/>
        <v>4524.1481168621831</v>
      </c>
      <c r="F120" s="86">
        <f t="shared" si="21"/>
        <v>4530.5003238744375</v>
      </c>
      <c r="G120" s="87">
        <f t="shared" si="20"/>
        <v>4536.8555010817054</v>
      </c>
      <c r="H120" s="86">
        <f t="shared" si="20"/>
        <v>4543.2136470964788</v>
      </c>
      <c r="I120" s="87">
        <f t="shared" si="20"/>
        <v>4549.5747605331835</v>
      </c>
      <c r="J120" s="86">
        <f t="shared" si="20"/>
        <v>4555.9388400081698</v>
      </c>
      <c r="K120" s="88">
        <f t="shared" si="20"/>
        <v>4562.3058841397506</v>
      </c>
    </row>
    <row r="121" spans="1:11" x14ac:dyDescent="0.35">
      <c r="A121" s="131">
        <v>1080</v>
      </c>
      <c r="B121" s="150">
        <f t="shared" si="21"/>
        <v>4568.6758915481223</v>
      </c>
      <c r="C121" s="87">
        <f t="shared" si="21"/>
        <v>4575.0488608554488</v>
      </c>
      <c r="D121" s="86">
        <f t="shared" si="21"/>
        <v>4581.4247906857991</v>
      </c>
      <c r="E121" s="87">
        <f t="shared" si="21"/>
        <v>4587.8036796651504</v>
      </c>
      <c r="F121" s="86">
        <f t="shared" si="21"/>
        <v>4594.1855264214128</v>
      </c>
      <c r="G121" s="87">
        <f t="shared" si="20"/>
        <v>4600.5703295843641</v>
      </c>
      <c r="H121" s="86">
        <f t="shared" si="20"/>
        <v>4606.9580877857197</v>
      </c>
      <c r="I121" s="87">
        <f t="shared" si="20"/>
        <v>4613.3487996590957</v>
      </c>
      <c r="J121" s="86">
        <f t="shared" si="20"/>
        <v>4619.7424638399689</v>
      </c>
      <c r="K121" s="88">
        <f t="shared" si="20"/>
        <v>4626.1390789657398</v>
      </c>
    </row>
    <row r="122" spans="1:11" x14ac:dyDescent="0.35">
      <c r="A122" s="131">
        <v>1090</v>
      </c>
      <c r="B122" s="150">
        <f t="shared" si="21"/>
        <v>4632.538643675668</v>
      </c>
      <c r="C122" s="87">
        <f t="shared" si="21"/>
        <v>4638.9411566109075</v>
      </c>
      <c r="D122" s="86">
        <f t="shared" si="21"/>
        <v>4645.3466164144938</v>
      </c>
      <c r="E122" s="87">
        <f t="shared" si="21"/>
        <v>4651.7550217313183</v>
      </c>
      <c r="F122" s="86">
        <f t="shared" si="21"/>
        <v>4658.1663712081399</v>
      </c>
      <c r="G122" s="87">
        <f t="shared" si="20"/>
        <v>4664.580663493608</v>
      </c>
      <c r="H122" s="86">
        <f t="shared" si="20"/>
        <v>4670.9978972382096</v>
      </c>
      <c r="I122" s="87">
        <f t="shared" si="20"/>
        <v>4677.4180710942755</v>
      </c>
      <c r="J122" s="86">
        <f t="shared" si="20"/>
        <v>4683.841183716012</v>
      </c>
      <c r="K122" s="88">
        <f t="shared" si="20"/>
        <v>4690.2672337594622</v>
      </c>
    </row>
    <row r="123" spans="1:11" x14ac:dyDescent="0.35">
      <c r="A123" s="134">
        <v>1100</v>
      </c>
      <c r="B123" s="151">
        <f t="shared" si="21"/>
        <v>4696.6962198824958</v>
      </c>
      <c r="C123" s="97">
        <f t="shared" si="21"/>
        <v>4703.1281407448541</v>
      </c>
      <c r="D123" s="96">
        <f t="shared" si="21"/>
        <v>4709.5629950080747</v>
      </c>
      <c r="E123" s="97">
        <f t="shared" si="21"/>
        <v>4716.0007813355687</v>
      </c>
      <c r="F123" s="96">
        <f t="shared" si="21"/>
        <v>4722.4414983925144</v>
      </c>
      <c r="G123" s="97">
        <f t="shared" si="20"/>
        <v>4728.8851448459618</v>
      </c>
      <c r="H123" s="96">
        <f t="shared" si="20"/>
        <v>4735.3317193647554</v>
      </c>
      <c r="I123" s="97">
        <f t="shared" si="20"/>
        <v>4741.7812206195613</v>
      </c>
      <c r="J123" s="96">
        <f t="shared" si="20"/>
        <v>4748.2336472828474</v>
      </c>
      <c r="K123" s="98">
        <f t="shared" si="20"/>
        <v>4754.6889980288952</v>
      </c>
    </row>
    <row r="124" spans="1:11" x14ac:dyDescent="0.35">
      <c r="A124" s="136">
        <v>1110</v>
      </c>
      <c r="B124" s="152">
        <f t="shared" si="21"/>
        <v>4761.1472715337677</v>
      </c>
      <c r="C124" s="153">
        <f t="shared" si="21"/>
        <v>4767.6084664753525</v>
      </c>
      <c r="D124" s="154">
        <f t="shared" si="21"/>
        <v>4774.0725815333089</v>
      </c>
      <c r="E124" s="153">
        <f t="shared" si="21"/>
        <v>4780.5396153890861</v>
      </c>
      <c r="F124" s="154">
        <f t="shared" si="21"/>
        <v>4787.0095667259411</v>
      </c>
      <c r="G124" s="153">
        <f t="shared" si="20"/>
        <v>4793.4824342288694</v>
      </c>
      <c r="H124" s="154">
        <f t="shared" si="20"/>
        <v>4799.9582165846814</v>
      </c>
      <c r="I124" s="153">
        <f t="shared" si="20"/>
        <v>4806.4369124819441</v>
      </c>
      <c r="J124" s="154">
        <f t="shared" si="20"/>
        <v>4812.918520610996</v>
      </c>
      <c r="K124" s="155">
        <f t="shared" si="20"/>
        <v>4819.4030396639291</v>
      </c>
    </row>
    <row r="125" spans="1:11" x14ac:dyDescent="0.35">
      <c r="A125" s="131">
        <v>1120</v>
      </c>
      <c r="B125" s="150">
        <f t="shared" si="21"/>
        <v>4825.8904683346163</v>
      </c>
      <c r="C125" s="87">
        <f t="shared" si="21"/>
        <v>4832.3808053186704</v>
      </c>
      <c r="D125" s="86">
        <f t="shared" si="21"/>
        <v>4838.8740493134592</v>
      </c>
      <c r="E125" s="87">
        <f t="shared" si="21"/>
        <v>4845.3701990181098</v>
      </c>
      <c r="F125" s="86">
        <f t="shared" si="21"/>
        <v>4851.8692531334837</v>
      </c>
      <c r="G125" s="87">
        <f t="shared" si="20"/>
        <v>4858.3712103621956</v>
      </c>
      <c r="H125" s="86">
        <f t="shared" si="20"/>
        <v>4864.8760694085731</v>
      </c>
      <c r="I125" s="87">
        <f t="shared" si="20"/>
        <v>4871.3838289787</v>
      </c>
      <c r="J125" s="86">
        <f t="shared" si="20"/>
        <v>4877.8944877803806</v>
      </c>
      <c r="K125" s="88">
        <f t="shared" si="20"/>
        <v>4884.4080445231402</v>
      </c>
    </row>
    <row r="126" spans="1:11" x14ac:dyDescent="0.35">
      <c r="A126" s="134">
        <v>1130</v>
      </c>
      <c r="B126" s="151">
        <f>$B$7*(1-($B$6*$K$8/($A126+B$12)))^1.5*(2/3)^1.5*$B$9*SQRT(9806.6)*$K$6*($A126+B$12)^1.5*0.0000036</f>
        <v>4890.9244979182395</v>
      </c>
      <c r="C126" s="97"/>
      <c r="D126" s="96"/>
      <c r="E126" s="97"/>
      <c r="F126" s="96"/>
      <c r="G126" s="97"/>
      <c r="H126" s="96"/>
      <c r="I126" s="97"/>
      <c r="J126" s="96"/>
      <c r="K126" s="98"/>
    </row>
  </sheetData>
  <sheetProtection algorithmName="SHA-512" hashValue="1uhJZ7MK5YgUQFE9OEpRtu4kaRZnKn4yqcIjNs3PU17L75tq2jsw/c3z2O9s4WIRkyGiWR8sM+xZrAN/REtXAw==" saltValue="diwMZuacGqAvrBBm7jkFFg==" spinCount="100000" sheet="1" objects="1" scenarios="1" selectLockedCells="1"/>
  <mergeCells count="4">
    <mergeCell ref="A3:K3"/>
    <mergeCell ref="A5:E5"/>
    <mergeCell ref="F5:I5"/>
    <mergeCell ref="J5:K5"/>
  </mergeCells>
  <pageMargins left="0.74803149606299202" right="0.74803149606299202" top="0.98425196850393704" bottom="0.98425196850393704" header="0.511811023622047" footer="0.511811023622047"/>
  <pageSetup paperSize="9" scale="73" orientation="portrait" r:id="rId1"/>
  <headerFooter alignWithMargins="0"/>
  <rowBreaks count="2" manualBreakCount="2">
    <brk id="58" max="10" man="1"/>
    <brk id="118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4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5.5" style="4" customWidth="1"/>
    <col min="2" max="4" width="9" style="4"/>
    <col min="5" max="5" width="10.75" style="4" customWidth="1"/>
    <col min="6" max="6" width="11.33203125" style="4" customWidth="1"/>
    <col min="7" max="16384" width="9" style="4"/>
  </cols>
  <sheetData>
    <row r="1" spans="1:11" x14ac:dyDescent="0.35">
      <c r="A1" s="2" t="s">
        <v>13</v>
      </c>
      <c r="B1" s="3"/>
      <c r="C1" s="3"/>
      <c r="D1" s="3"/>
      <c r="E1" s="3"/>
      <c r="F1" s="3"/>
      <c r="G1" s="3"/>
      <c r="H1" s="3"/>
      <c r="I1" s="3"/>
      <c r="K1" s="257" t="s">
        <v>36</v>
      </c>
    </row>
    <row r="2" spans="1:11" x14ac:dyDescent="0.35">
      <c r="A2" s="2"/>
      <c r="B2" s="3"/>
      <c r="C2" s="3"/>
      <c r="D2" s="3"/>
      <c r="E2" s="3"/>
      <c r="F2" s="3"/>
      <c r="G2" s="3"/>
      <c r="H2" s="3"/>
      <c r="I2" s="3"/>
      <c r="J2" s="5"/>
      <c r="K2" s="5"/>
    </row>
    <row r="3" spans="1:11" x14ac:dyDescent="0.35">
      <c r="A3" s="245" t="s">
        <v>23</v>
      </c>
      <c r="B3" s="246"/>
      <c r="C3" s="246"/>
      <c r="D3" s="246"/>
      <c r="E3" s="246"/>
      <c r="F3" s="246"/>
      <c r="G3" s="246"/>
      <c r="H3" s="246"/>
      <c r="I3" s="246"/>
      <c r="J3" s="246"/>
      <c r="K3" s="247"/>
    </row>
    <row r="4" spans="1:11" x14ac:dyDescent="0.35">
      <c r="A4" s="2"/>
      <c r="B4" s="3"/>
      <c r="C4" s="3"/>
      <c r="D4" s="3"/>
      <c r="E4" s="3"/>
      <c r="F4" s="3"/>
      <c r="G4" s="3"/>
      <c r="H4" s="3"/>
      <c r="I4" s="3"/>
      <c r="J4" s="5"/>
      <c r="K4" s="5"/>
    </row>
    <row r="5" spans="1:11" x14ac:dyDescent="0.35">
      <c r="A5" s="248" t="s">
        <v>15</v>
      </c>
      <c r="B5" s="249"/>
      <c r="C5" s="249"/>
      <c r="D5" s="249"/>
      <c r="E5" s="250"/>
      <c r="F5" s="248" t="s">
        <v>3</v>
      </c>
      <c r="G5" s="249"/>
      <c r="H5" s="249"/>
      <c r="I5" s="250"/>
      <c r="J5" s="248" t="s">
        <v>35</v>
      </c>
      <c r="K5" s="250"/>
    </row>
    <row r="6" spans="1:11" ht="16" x14ac:dyDescent="0.4">
      <c r="A6" s="6" t="s">
        <v>4</v>
      </c>
      <c r="B6" s="7">
        <v>3.0000000000000001E-3</v>
      </c>
      <c r="C6" s="109"/>
      <c r="D6" s="109"/>
      <c r="E6" s="110"/>
      <c r="F6" s="111" t="s">
        <v>30</v>
      </c>
      <c r="G6" s="112">
        <f>B18</f>
        <v>43.348715490270692</v>
      </c>
      <c r="H6" s="113" t="s">
        <v>32</v>
      </c>
      <c r="I6" s="14">
        <v>0.05</v>
      </c>
      <c r="J6" s="114" t="s">
        <v>5</v>
      </c>
      <c r="K6" s="244">
        <v>667</v>
      </c>
    </row>
    <row r="7" spans="1:11" x14ac:dyDescent="0.35">
      <c r="A7" s="17" t="s">
        <v>27</v>
      </c>
      <c r="B7" s="18">
        <f>(1-0.006*$K$8/$K$6)</f>
        <v>0.9847976011994003</v>
      </c>
      <c r="C7" s="115" t="s">
        <v>25</v>
      </c>
      <c r="D7" s="116"/>
      <c r="E7" s="117"/>
      <c r="F7" s="118"/>
      <c r="G7" s="119"/>
      <c r="H7" s="24" t="s">
        <v>24</v>
      </c>
      <c r="I7" s="120"/>
      <c r="J7" s="121" t="s">
        <v>8</v>
      </c>
      <c r="K7" s="244">
        <v>1000</v>
      </c>
    </row>
    <row r="8" spans="1:11" x14ac:dyDescent="0.35">
      <c r="A8" s="17" t="s">
        <v>9</v>
      </c>
      <c r="B8" s="18">
        <f>K6/K7</f>
        <v>0.66700000000000004</v>
      </c>
      <c r="C8" s="116"/>
      <c r="D8" s="116"/>
      <c r="E8" s="117"/>
      <c r="F8" s="29" t="s">
        <v>31</v>
      </c>
      <c r="G8" s="122">
        <v>5400</v>
      </c>
      <c r="H8" s="30" t="s">
        <v>33</v>
      </c>
      <c r="I8" s="31">
        <v>1.125</v>
      </c>
      <c r="J8" s="121" t="s">
        <v>10</v>
      </c>
      <c r="K8" s="244">
        <v>1690</v>
      </c>
    </row>
    <row r="9" spans="1:11" x14ac:dyDescent="0.35">
      <c r="A9" s="32" t="s">
        <v>11</v>
      </c>
      <c r="B9" s="33">
        <f>(1.1203+((1.1465-1.1203)/(0.7-0.65))*($B$8-0.65))</f>
        <v>1.129208</v>
      </c>
      <c r="C9" s="50"/>
      <c r="D9" s="123" t="s">
        <v>28</v>
      </c>
      <c r="E9" s="124">
        <f>I8*0.01*1000</f>
        <v>11.25</v>
      </c>
      <c r="F9" s="37"/>
      <c r="G9" s="38"/>
      <c r="H9" s="39" t="s">
        <v>12</v>
      </c>
      <c r="I9" s="40"/>
      <c r="J9" s="41"/>
      <c r="K9" s="42"/>
    </row>
    <row r="10" spans="1:11" x14ac:dyDescent="0.35">
      <c r="A10" s="43"/>
      <c r="B10" s="125"/>
      <c r="C10" s="3"/>
      <c r="D10" s="3"/>
      <c r="F10" s="44"/>
      <c r="G10" s="45"/>
      <c r="H10" s="46"/>
      <c r="I10" s="47"/>
      <c r="J10" s="48"/>
      <c r="K10" s="42"/>
    </row>
    <row r="11" spans="1:11" x14ac:dyDescent="0.35">
      <c r="A11" s="126"/>
      <c r="B11" s="51"/>
      <c r="C11" s="51"/>
      <c r="D11" s="51"/>
      <c r="E11" s="51"/>
      <c r="F11" s="51" t="s">
        <v>34</v>
      </c>
      <c r="G11" s="52"/>
      <c r="H11" s="52"/>
      <c r="I11" s="52"/>
      <c r="J11" s="51"/>
      <c r="K11" s="53"/>
    </row>
    <row r="12" spans="1:11" x14ac:dyDescent="0.35">
      <c r="A12" s="127" t="s">
        <v>29</v>
      </c>
      <c r="B12" s="128">
        <v>0</v>
      </c>
      <c r="C12" s="129">
        <v>1</v>
      </c>
      <c r="D12" s="128">
        <v>2</v>
      </c>
      <c r="E12" s="129">
        <v>3</v>
      </c>
      <c r="F12" s="128">
        <v>4</v>
      </c>
      <c r="G12" s="129">
        <v>5</v>
      </c>
      <c r="H12" s="128">
        <v>6</v>
      </c>
      <c r="I12" s="129">
        <v>7</v>
      </c>
      <c r="J12" s="128">
        <v>8</v>
      </c>
      <c r="K12" s="130">
        <v>9</v>
      </c>
    </row>
    <row r="13" spans="1:11" x14ac:dyDescent="0.35">
      <c r="A13" s="131">
        <v>0</v>
      </c>
      <c r="B13" s="63">
        <v>0</v>
      </c>
      <c r="C13" s="64">
        <v>0</v>
      </c>
      <c r="D13" s="63">
        <v>0</v>
      </c>
      <c r="E13" s="64">
        <v>0</v>
      </c>
      <c r="F13" s="63">
        <v>0</v>
      </c>
      <c r="G13" s="64">
        <v>0</v>
      </c>
      <c r="H13" s="63">
        <f t="shared" ref="H13:K32" si="0">$B$7*(1-($B$6*$K$8/($A13+H$12)))^1.5*(2/3)^1.5*$B$9*SQRT(9806.6)*$K$6*($A13+H$12)^1.5*0.0000036</f>
        <v>0.12909101868420106</v>
      </c>
      <c r="I13" s="64">
        <f t="shared" si="0"/>
        <v>0.38592913726099154</v>
      </c>
      <c r="J13" s="63">
        <f t="shared" si="0"/>
        <v>0.72189334079868672</v>
      </c>
      <c r="K13" s="65">
        <f t="shared" si="0"/>
        <v>1.1213996872899525</v>
      </c>
    </row>
    <row r="14" spans="1:11" x14ac:dyDescent="0.35">
      <c r="A14" s="131">
        <v>10</v>
      </c>
      <c r="B14" s="63">
        <f t="shared" ref="B14:G23" si="1">$B$7*(1-($B$6*$K$8/($A14+B$12)))^1.5*(2/3)^1.5*$B$9*SQRT(9806.6)*$K$6*($A14+B$12)^1.5*0.0000036</f>
        <v>1.5755855313254843</v>
      </c>
      <c r="C14" s="64">
        <f t="shared" si="1"/>
        <v>2.0785173073938443</v>
      </c>
      <c r="D14" s="63">
        <f t="shared" si="1"/>
        <v>2.6258593314449072</v>
      </c>
      <c r="E14" s="64">
        <f t="shared" si="1"/>
        <v>3.2142628297582454</v>
      </c>
      <c r="F14" s="63">
        <f t="shared" si="1"/>
        <v>3.8410396777259339</v>
      </c>
      <c r="G14" s="64">
        <f t="shared" si="1"/>
        <v>4.5039698831005035</v>
      </c>
      <c r="H14" s="63">
        <f t="shared" si="0"/>
        <v>5.2011795703322328</v>
      </c>
      <c r="I14" s="64">
        <f t="shared" si="0"/>
        <v>5.9310593597435615</v>
      </c>
      <c r="J14" s="63">
        <f t="shared" si="0"/>
        <v>6.6922074089046877</v>
      </c>
      <c r="K14" s="65">
        <f t="shared" si="0"/>
        <v>7.4833882851202214</v>
      </c>
    </row>
    <row r="15" spans="1:11" x14ac:dyDescent="0.35">
      <c r="A15" s="131">
        <v>20</v>
      </c>
      <c r="B15" s="63">
        <f t="shared" si="1"/>
        <v>8.3035024220548355</v>
      </c>
      <c r="C15" s="64">
        <f t="shared" si="1"/>
        <v>9.1515628951249841</v>
      </c>
      <c r="D15" s="63">
        <f t="shared" si="1"/>
        <v>10.026677403556461</v>
      </c>
      <c r="E15" s="64">
        <f t="shared" si="1"/>
        <v>10.928034047613327</v>
      </c>
      <c r="F15" s="63">
        <f t="shared" si="1"/>
        <v>11.854889930905703</v>
      </c>
      <c r="G15" s="64">
        <f t="shared" si="1"/>
        <v>12.806561904637435</v>
      </c>
      <c r="H15" s="63">
        <f t="shared" si="0"/>
        <v>13.782418962362991</v>
      </c>
      <c r="I15" s="64">
        <f t="shared" si="0"/>
        <v>14.781875925007167</v>
      </c>
      <c r="J15" s="63">
        <f t="shared" si="0"/>
        <v>15.804388147598857</v>
      </c>
      <c r="K15" s="65">
        <f t="shared" si="0"/>
        <v>16.849447044491267</v>
      </c>
    </row>
    <row r="16" spans="1:11" x14ac:dyDescent="0.35">
      <c r="A16" s="131">
        <v>30</v>
      </c>
      <c r="B16" s="63">
        <f t="shared" si="1"/>
        <v>17.916576277174283</v>
      </c>
      <c r="C16" s="64">
        <f t="shared" si="1"/>
        <v>19.005328483614061</v>
      </c>
      <c r="D16" s="63">
        <f t="shared" si="1"/>
        <v>20.115282454043708</v>
      </c>
      <c r="E16" s="64">
        <f t="shared" si="1"/>
        <v>21.246040677771187</v>
      </c>
      <c r="F16" s="63">
        <f t="shared" si="1"/>
        <v>22.39722720058802</v>
      </c>
      <c r="G16" s="64">
        <f t="shared" si="1"/>
        <v>23.568485743970847</v>
      </c>
      <c r="H16" s="63">
        <f t="shared" si="0"/>
        <v>24.759478046326844</v>
      </c>
      <c r="I16" s="64">
        <f t="shared" si="0"/>
        <v>25.969882393671963</v>
      </c>
      <c r="J16" s="63">
        <f t="shared" si="0"/>
        <v>27.199392312800573</v>
      </c>
      <c r="K16" s="65">
        <f t="shared" si="0"/>
        <v>28.447715404545711</v>
      </c>
    </row>
    <row r="17" spans="1:11" x14ac:dyDescent="0.35">
      <c r="A17" s="131">
        <v>40</v>
      </c>
      <c r="B17" s="63">
        <f t="shared" si="1"/>
        <v>29.714572298392177</v>
      </c>
      <c r="C17" s="64">
        <f t="shared" si="1"/>
        <v>30.999695712679447</v>
      </c>
      <c r="D17" s="63">
        <f t="shared" si="1"/>
        <v>32.30282960706532</v>
      </c>
      <c r="E17" s="64">
        <f t="shared" si="1"/>
        <v>33.623728415920098</v>
      </c>
      <c r="F17" s="63">
        <f t="shared" si="1"/>
        <v>34.962156352978674</v>
      </c>
      <c r="G17" s="64">
        <f t="shared" si="1"/>
        <v>36.317886778953216</v>
      </c>
      <c r="H17" s="63">
        <f t="shared" si="0"/>
        <v>37.690701624960596</v>
      </c>
      <c r="I17" s="64">
        <f t="shared" si="0"/>
        <v>39.080390865586153</v>
      </c>
      <c r="J17" s="63">
        <f t="shared" si="0"/>
        <v>40.486752036221269</v>
      </c>
      <c r="K17" s="65">
        <f t="shared" si="0"/>
        <v>41.909589790002272</v>
      </c>
    </row>
    <row r="18" spans="1:11" x14ac:dyDescent="0.35">
      <c r="A18" s="132">
        <v>50</v>
      </c>
      <c r="B18" s="67">
        <f t="shared" si="1"/>
        <v>43.348715490270692</v>
      </c>
      <c r="C18" s="68">
        <f t="shared" si="1"/>
        <v>44.803946834972194</v>
      </c>
      <c r="D18" s="67">
        <f t="shared" si="1"/>
        <v>46.275107509848667</v>
      </c>
      <c r="E18" s="68">
        <f t="shared" si="1"/>
        <v>47.76202686764433</v>
      </c>
      <c r="F18" s="67">
        <f t="shared" si="1"/>
        <v>49.264539630870864</v>
      </c>
      <c r="G18" s="68">
        <f t="shared" si="1"/>
        <v>50.782485615951174</v>
      </c>
      <c r="H18" s="67">
        <f t="shared" si="0"/>
        <v>52.315709476805885</v>
      </c>
      <c r="I18" s="68">
        <f t="shared" si="0"/>
        <v>53.864060466153859</v>
      </c>
      <c r="J18" s="67">
        <f t="shared" si="0"/>
        <v>55.427392212985296</v>
      </c>
      <c r="K18" s="69">
        <f t="shared" si="0"/>
        <v>57.005562514823751</v>
      </c>
    </row>
    <row r="19" spans="1:11" x14ac:dyDescent="0.35">
      <c r="A19" s="133">
        <v>60</v>
      </c>
      <c r="B19" s="70">
        <f t="shared" si="1"/>
        <v>58.598433143537449</v>
      </c>
      <c r="C19" s="71">
        <f t="shared" si="1"/>
        <v>60.205869663585325</v>
      </c>
      <c r="D19" s="70">
        <f t="shared" si="1"/>
        <v>61.827741261689908</v>
      </c>
      <c r="E19" s="71">
        <f t="shared" si="1"/>
        <v>63.463920587033066</v>
      </c>
      <c r="F19" s="70">
        <f t="shared" si="1"/>
        <v>65.114283601149694</v>
      </c>
      <c r="G19" s="71">
        <f t="shared" si="1"/>
        <v>66.778709436778399</v>
      </c>
      <c r="H19" s="70">
        <f t="shared" si="0"/>
        <v>68.457080264991021</v>
      </c>
      <c r="I19" s="71">
        <f t="shared" si="0"/>
        <v>70.149281169989592</v>
      </c>
      <c r="J19" s="70">
        <f t="shared" si="0"/>
        <v>71.85520003100828</v>
      </c>
      <c r="K19" s="72">
        <f t="shared" si="0"/>
        <v>73.574727410812159</v>
      </c>
    </row>
    <row r="20" spans="1:11" x14ac:dyDescent="0.35">
      <c r="A20" s="131">
        <v>70</v>
      </c>
      <c r="B20" s="73">
        <f t="shared" si="1"/>
        <v>75.307756450326139</v>
      </c>
      <c r="C20" s="74">
        <f t="shared" si="1"/>
        <v>77.054182768965788</v>
      </c>
      <c r="D20" s="73">
        <f t="shared" si="1"/>
        <v>78.813904370282387</v>
      </c>
      <c r="E20" s="74">
        <f t="shared" si="1"/>
        <v>80.586821552560224</v>
      </c>
      <c r="F20" s="73">
        <f t="shared" si="1"/>
        <v>82.372836824038941</v>
      </c>
      <c r="G20" s="74">
        <f t="shared" si="1"/>
        <v>84.171854822456382</v>
      </c>
      <c r="H20" s="73">
        <f t="shared" si="0"/>
        <v>85.983782238635484</v>
      </c>
      <c r="I20" s="74">
        <f t="shared" si="0"/>
        <v>87.808527743852935</v>
      </c>
      <c r="J20" s="73">
        <f t="shared" si="0"/>
        <v>89.646001920757314</v>
      </c>
      <c r="K20" s="75">
        <f t="shared" si="0"/>
        <v>91.496117197613472</v>
      </c>
    </row>
    <row r="21" spans="1:11" x14ac:dyDescent="0.35">
      <c r="A21" s="131">
        <v>80</v>
      </c>
      <c r="B21" s="73">
        <f t="shared" si="1"/>
        <v>93.358787785671495</v>
      </c>
      <c r="C21" s="74">
        <f t="shared" si="1"/>
        <v>95.233929619470985</v>
      </c>
      <c r="D21" s="73">
        <f t="shared" si="1"/>
        <v>97.12146029990673</v>
      </c>
      <c r="E21" s="74">
        <f t="shared" si="1"/>
        <v>99.021299039893876</v>
      </c>
      <c r="F21" s="73">
        <f t="shared" si="1"/>
        <v>100.93336661248151</v>
      </c>
      <c r="G21" s="74">
        <f t="shared" si="1"/>
        <v>102.85758530127454</v>
      </c>
      <c r="H21" s="73">
        <f t="shared" si="0"/>
        <v>104.79387885303302</v>
      </c>
      <c r="I21" s="74">
        <f t="shared" si="0"/>
        <v>106.74217243233018</v>
      </c>
      <c r="J21" s="73">
        <f t="shared" si="0"/>
        <v>108.70239257815078</v>
      </c>
      <c r="K21" s="75">
        <f t="shared" si="0"/>
        <v>110.67446716232909</v>
      </c>
    </row>
    <row r="22" spans="1:11" x14ac:dyDescent="0.35">
      <c r="A22" s="131">
        <v>90</v>
      </c>
      <c r="B22" s="73">
        <f t="shared" si="1"/>
        <v>112.65832534972543</v>
      </c>
      <c r="C22" s="74">
        <f t="shared" si="1"/>
        <v>114.65389756004706</v>
      </c>
      <c r="D22" s="73">
        <f t="shared" si="1"/>
        <v>116.66111543123138</v>
      </c>
      <c r="E22" s="74">
        <f t="shared" si="1"/>
        <v>118.67991178430566</v>
      </c>
      <c r="F22" s="73">
        <f t="shared" si="1"/>
        <v>120.71022058965114</v>
      </c>
      <c r="G22" s="74">
        <f t="shared" si="1"/>
        <v>122.75197693459822</v>
      </c>
      <c r="H22" s="73">
        <f t="shared" si="0"/>
        <v>124.8051169922866</v>
      </c>
      <c r="I22" s="74">
        <f t="shared" si="0"/>
        <v>126.86957799172694</v>
      </c>
      <c r="J22" s="73">
        <f t="shared" si="0"/>
        <v>128.94529818900651</v>
      </c>
      <c r="K22" s="75">
        <f t="shared" si="0"/>
        <v>131.03221683958137</v>
      </c>
    </row>
    <row r="23" spans="1:11" x14ac:dyDescent="0.35">
      <c r="A23" s="132">
        <v>100</v>
      </c>
      <c r="B23" s="67">
        <f t="shared" si="1"/>
        <v>133.13027417160563</v>
      </c>
      <c r="C23" s="68">
        <f t="shared" si="1"/>
        <v>135.23941136024345</v>
      </c>
      <c r="D23" s="67">
        <f t="shared" si="1"/>
        <v>137.35957050292456</v>
      </c>
      <c r="E23" s="68">
        <f t="shared" si="1"/>
        <v>139.49069459549364</v>
      </c>
      <c r="F23" s="67">
        <f t="shared" si="1"/>
        <v>141.63272750921396</v>
      </c>
      <c r="G23" s="68">
        <f t="shared" si="1"/>
        <v>143.78561396858839</v>
      </c>
      <c r="H23" s="67">
        <f t="shared" si="0"/>
        <v>145.94929952995747</v>
      </c>
      <c r="I23" s="68">
        <f t="shared" si="0"/>
        <v>148.12373056084334</v>
      </c>
      <c r="J23" s="67">
        <f t="shared" si="0"/>
        <v>150.3088542200035</v>
      </c>
      <c r="K23" s="69">
        <f t="shared" si="0"/>
        <v>152.50461843816382</v>
      </c>
    </row>
    <row r="24" spans="1:11" x14ac:dyDescent="0.35">
      <c r="A24" s="133">
        <v>110</v>
      </c>
      <c r="B24" s="70">
        <f t="shared" ref="B24:G33" si="2">$B$7*(1-($B$6*$K$8/($A24+B$12)))^1.5*(2/3)^1.5*$B$9*SQRT(9806.6)*$K$6*($A24+B$12)^1.5*0.0000036</f>
        <v>154.71097189940531</v>
      </c>
      <c r="C24" s="71">
        <f t="shared" si="2"/>
        <v>156.92786402316835</v>
      </c>
      <c r="D24" s="70">
        <f t="shared" si="2"/>
        <v>159.15524494685826</v>
      </c>
      <c r="E24" s="71">
        <f t="shared" si="2"/>
        <v>161.39306550901716</v>
      </c>
      <c r="F24" s="70">
        <f t="shared" si="2"/>
        <v>163.64127723304514</v>
      </c>
      <c r="G24" s="71">
        <f t="shared" si="2"/>
        <v>165.89983231144612</v>
      </c>
      <c r="H24" s="70">
        <f t="shared" si="0"/>
        <v>168.16868359057386</v>
      </c>
      <c r="I24" s="71">
        <f t="shared" si="0"/>
        <v>170.44778455586456</v>
      </c>
      <c r="J24" s="70">
        <f t="shared" si="0"/>
        <v>172.73708931752734</v>
      </c>
      <c r="K24" s="72">
        <f t="shared" si="0"/>
        <v>175.03655259668386</v>
      </c>
    </row>
    <row r="25" spans="1:11" x14ac:dyDescent="0.35">
      <c r="A25" s="131">
        <v>120</v>
      </c>
      <c r="B25" s="73">
        <f t="shared" si="2"/>
        <v>177.34612971193158</v>
      </c>
      <c r="C25" s="74">
        <f t="shared" si="2"/>
        <v>179.66577656631813</v>
      </c>
      <c r="D25" s="73">
        <f t="shared" si="2"/>
        <v>181.9954496347103</v>
      </c>
      <c r="E25" s="74">
        <f t="shared" si="2"/>
        <v>184.33510595154149</v>
      </c>
      <c r="F25" s="73">
        <f t="shared" si="2"/>
        <v>186.68470309892345</v>
      </c>
      <c r="G25" s="74">
        <f t="shared" si="2"/>
        <v>189.04419919510826</v>
      </c>
      <c r="H25" s="73">
        <f t="shared" si="0"/>
        <v>191.4135528832897</v>
      </c>
      <c r="I25" s="74">
        <f t="shared" si="0"/>
        <v>193.79272332072642</v>
      </c>
      <c r="J25" s="73">
        <f t="shared" si="0"/>
        <v>196.18167016818106</v>
      </c>
      <c r="K25" s="75">
        <f t="shared" si="0"/>
        <v>198.58035357965781</v>
      </c>
    </row>
    <row r="26" spans="1:11" x14ac:dyDescent="0.35">
      <c r="A26" s="131">
        <v>130</v>
      </c>
      <c r="B26" s="73">
        <f t="shared" si="2"/>
        <v>200.98873419243324</v>
      </c>
      <c r="C26" s="74">
        <f t="shared" si="2"/>
        <v>203.40677311736465</v>
      </c>
      <c r="D26" s="73">
        <f t="shared" si="2"/>
        <v>205.83443192946919</v>
      </c>
      <c r="E26" s="74">
        <f t="shared" si="2"/>
        <v>208.27167265876412</v>
      </c>
      <c r="F26" s="73">
        <f t="shared" si="2"/>
        <v>210.71845778135634</v>
      </c>
      <c r="G26" s="74">
        <f t="shared" si="2"/>
        <v>213.17475021077712</v>
      </c>
      <c r="H26" s="73">
        <f t="shared" si="0"/>
        <v>215.64051328954616</v>
      </c>
      <c r="I26" s="74">
        <f t="shared" si="0"/>
        <v>218.11571078096773</v>
      </c>
      <c r="J26" s="73">
        <f t="shared" si="0"/>
        <v>220.60030686113888</v>
      </c>
      <c r="K26" s="75">
        <f t="shared" si="0"/>
        <v>223.09426611117192</v>
      </c>
    </row>
    <row r="27" spans="1:11" x14ac:dyDescent="0.35">
      <c r="A27" s="131">
        <v>140</v>
      </c>
      <c r="B27" s="73">
        <f t="shared" si="2"/>
        <v>225.59755350962109</v>
      </c>
      <c r="C27" s="74">
        <f t="shared" si="2"/>
        <v>228.1101344251031</v>
      </c>
      <c r="D27" s="73">
        <f t="shared" si="2"/>
        <v>230.63197460910951</v>
      </c>
      <c r="E27" s="74">
        <f t="shared" si="2"/>
        <v>233.16304018900499</v>
      </c>
      <c r="F27" s="73">
        <f t="shared" si="2"/>
        <v>235.70329766120065</v>
      </c>
      <c r="G27" s="74">
        <f t="shared" si="2"/>
        <v>238.25271388450059</v>
      </c>
      <c r="H27" s="73">
        <f t="shared" si="0"/>
        <v>240.81125607361733</v>
      </c>
      <c r="I27" s="74">
        <f t="shared" si="0"/>
        <v>243.37889179284483</v>
      </c>
      <c r="J27" s="73">
        <f t="shared" si="0"/>
        <v>245.95558894989091</v>
      </c>
      <c r="K27" s="75">
        <f t="shared" si="0"/>
        <v>248.54131578985977</v>
      </c>
    </row>
    <row r="28" spans="1:11" x14ac:dyDescent="0.35">
      <c r="A28" s="132">
        <v>150</v>
      </c>
      <c r="B28" s="73">
        <f t="shared" si="2"/>
        <v>251.13604088937959</v>
      </c>
      <c r="C28" s="76">
        <f t="shared" si="2"/>
        <v>253.73973315087684</v>
      </c>
      <c r="D28" s="77">
        <f t="shared" si="2"/>
        <v>256.35236179698239</v>
      </c>
      <c r="E28" s="76">
        <f t="shared" si="2"/>
        <v>258.97389636507432</v>
      </c>
      <c r="F28" s="77">
        <f t="shared" si="2"/>
        <v>261.60430670195092</v>
      </c>
      <c r="G28" s="76">
        <f t="shared" si="2"/>
        <v>264.2435629586256</v>
      </c>
      <c r="H28" s="77">
        <f t="shared" si="0"/>
        <v>266.89163558524763</v>
      </c>
      <c r="I28" s="76">
        <f t="shared" si="0"/>
        <v>269.54849532613792</v>
      </c>
      <c r="J28" s="77">
        <f t="shared" si="0"/>
        <v>272.21411321494048</v>
      </c>
      <c r="K28" s="78">
        <f t="shared" si="0"/>
        <v>274.88846056988365</v>
      </c>
    </row>
    <row r="29" spans="1:11" x14ac:dyDescent="0.35">
      <c r="A29" s="133">
        <v>160</v>
      </c>
      <c r="B29" s="79">
        <f t="shared" si="2"/>
        <v>277.57150898915319</v>
      </c>
      <c r="C29" s="80">
        <f t="shared" si="2"/>
        <v>280.26323034636522</v>
      </c>
      <c r="D29" s="79">
        <f t="shared" si="2"/>
        <v>282.96359678614272</v>
      </c>
      <c r="E29" s="80">
        <f t="shared" si="2"/>
        <v>285.67258071979376</v>
      </c>
      <c r="F29" s="79">
        <f t="shared" si="2"/>
        <v>288.39015482108005</v>
      </c>
      <c r="G29" s="80">
        <f t="shared" si="2"/>
        <v>291.11629202208343</v>
      </c>
      <c r="H29" s="79">
        <f t="shared" si="0"/>
        <v>293.85096550916205</v>
      </c>
      <c r="I29" s="80">
        <f t="shared" si="0"/>
        <v>296.59414871899224</v>
      </c>
      <c r="J29" s="79">
        <f t="shared" si="0"/>
        <v>299.34581533469918</v>
      </c>
      <c r="K29" s="81">
        <f t="shared" si="0"/>
        <v>302.10593928206953</v>
      </c>
    </row>
    <row r="30" spans="1:11" x14ac:dyDescent="0.35">
      <c r="A30" s="131">
        <v>170</v>
      </c>
      <c r="B30" s="82">
        <f t="shared" si="2"/>
        <v>304.8744947258437</v>
      </c>
      <c r="C30" s="83">
        <f t="shared" si="2"/>
        <v>307.65145606608922</v>
      </c>
      <c r="D30" s="82">
        <f t="shared" si="2"/>
        <v>310.43679793464946</v>
      </c>
      <c r="E30" s="83">
        <f t="shared" si="2"/>
        <v>313.23049519166835</v>
      </c>
      <c r="F30" s="82">
        <f t="shared" si="2"/>
        <v>316.03252292218377</v>
      </c>
      <c r="G30" s="83">
        <f t="shared" si="2"/>
        <v>318.84285643279685</v>
      </c>
      <c r="H30" s="82">
        <f t="shared" si="0"/>
        <v>321.6614712484058</v>
      </c>
      <c r="I30" s="83">
        <f t="shared" si="0"/>
        <v>324.4883431090098</v>
      </c>
      <c r="J30" s="82">
        <f t="shared" si="0"/>
        <v>327.3234479665764</v>
      </c>
      <c r="K30" s="84">
        <f t="shared" si="0"/>
        <v>330.16676198197047</v>
      </c>
    </row>
    <row r="31" spans="1:11" x14ac:dyDescent="0.35">
      <c r="A31" s="131">
        <v>180</v>
      </c>
      <c r="B31" s="82">
        <f t="shared" si="2"/>
        <v>333.01826152195031</v>
      </c>
      <c r="C31" s="83">
        <f t="shared" si="2"/>
        <v>335.8779231562188</v>
      </c>
      <c r="D31" s="82">
        <f t="shared" si="2"/>
        <v>338.74572365453605</v>
      </c>
      <c r="E31" s="83">
        <f t="shared" si="2"/>
        <v>341.62163998388934</v>
      </c>
      <c r="F31" s="82">
        <f t="shared" si="2"/>
        <v>344.50564930571517</v>
      </c>
      <c r="G31" s="83">
        <f t="shared" si="2"/>
        <v>347.39772897318215</v>
      </c>
      <c r="H31" s="82">
        <f t="shared" si="0"/>
        <v>350.29785652852263</v>
      </c>
      <c r="I31" s="83">
        <f t="shared" si="0"/>
        <v>353.20600970041232</v>
      </c>
      <c r="J31" s="82">
        <f t="shared" si="0"/>
        <v>356.12216640141116</v>
      </c>
      <c r="K31" s="84">
        <f t="shared" si="0"/>
        <v>359.04630472544255</v>
      </c>
    </row>
    <row r="32" spans="1:11" x14ac:dyDescent="0.35">
      <c r="A32" s="131">
        <v>190</v>
      </c>
      <c r="B32" s="82">
        <f t="shared" si="2"/>
        <v>361.97840294532551</v>
      </c>
      <c r="C32" s="83">
        <f t="shared" si="2"/>
        <v>364.91843951035366</v>
      </c>
      <c r="D32" s="82">
        <f t="shared" si="2"/>
        <v>367.86639304391906</v>
      </c>
      <c r="E32" s="83">
        <f t="shared" si="2"/>
        <v>370.82224234118036</v>
      </c>
      <c r="F32" s="82">
        <f t="shared" si="2"/>
        <v>373.78596636677423</v>
      </c>
      <c r="G32" s="83">
        <f t="shared" si="2"/>
        <v>376.75754425257099</v>
      </c>
      <c r="H32" s="82">
        <f t="shared" si="0"/>
        <v>379.73695529546882</v>
      </c>
      <c r="I32" s="83">
        <f t="shared" si="0"/>
        <v>382.72417895523245</v>
      </c>
      <c r="J32" s="82">
        <f t="shared" si="0"/>
        <v>385.71919485236526</v>
      </c>
      <c r="K32" s="84">
        <f t="shared" si="0"/>
        <v>388.72198276602705</v>
      </c>
    </row>
    <row r="33" spans="1:11" x14ac:dyDescent="0.35">
      <c r="A33" s="132">
        <v>200</v>
      </c>
      <c r="B33" s="77">
        <f t="shared" si="2"/>
        <v>391.73252263198498</v>
      </c>
      <c r="C33" s="76">
        <f t="shared" si="2"/>
        <v>394.75079454060233</v>
      </c>
      <c r="D33" s="77">
        <f t="shared" si="2"/>
        <v>397.77677873486221</v>
      </c>
      <c r="E33" s="76">
        <f t="shared" si="2"/>
        <v>400.81045560842983</v>
      </c>
      <c r="F33" s="77">
        <f t="shared" si="2"/>
        <v>403.8518057037445</v>
      </c>
      <c r="G33" s="76">
        <f t="shared" si="2"/>
        <v>406.9008097101509</v>
      </c>
      <c r="H33" s="77">
        <f t="shared" ref="H33:K52" si="3">$B$7*(1-($B$6*$K$8/($A33+H$12)))^1.5*(2/3)^1.5*$B$9*SQRT(9806.6)*$K$6*($A33+H$12)^1.5*0.0000036</f>
        <v>409.95744846205469</v>
      </c>
      <c r="I33" s="76">
        <f t="shared" si="3"/>
        <v>413.02170293712055</v>
      </c>
      <c r="J33" s="77">
        <f t="shared" si="3"/>
        <v>416.09355425449314</v>
      </c>
      <c r="K33" s="78">
        <f t="shared" si="3"/>
        <v>419.17298367305295</v>
      </c>
    </row>
    <row r="34" spans="1:11" x14ac:dyDescent="0.35">
      <c r="A34" s="133">
        <v>210</v>
      </c>
      <c r="B34" s="79">
        <f t="shared" ref="B34:G43" si="4">$B$7*(1-($B$6*$K$8/($A34+B$12)))^1.5*(2/3)^1.5*$B$9*SQRT(9806.6)*$K$6*($A34+B$12)^1.5*0.0000036</f>
        <v>422.25997258970108</v>
      </c>
      <c r="C34" s="80">
        <f t="shared" si="4"/>
        <v>425.35450253767397</v>
      </c>
      <c r="D34" s="79">
        <f t="shared" si="4"/>
        <v>428.45655518488479</v>
      </c>
      <c r="E34" s="80">
        <f t="shared" si="4"/>
        <v>431.56611233229569</v>
      </c>
      <c r="F34" s="79">
        <f t="shared" si="4"/>
        <v>434.68315591231482</v>
      </c>
      <c r="G34" s="80">
        <f t="shared" si="4"/>
        <v>437.80766798722391</v>
      </c>
      <c r="H34" s="79">
        <f t="shared" si="3"/>
        <v>440.93963074762826</v>
      </c>
      <c r="I34" s="80">
        <f t="shared" si="3"/>
        <v>444.07902651093116</v>
      </c>
      <c r="J34" s="79">
        <f t="shared" si="3"/>
        <v>447.22583771984364</v>
      </c>
      <c r="K34" s="81">
        <f t="shared" si="3"/>
        <v>450.38004694090432</v>
      </c>
    </row>
    <row r="35" spans="1:11" x14ac:dyDescent="0.35">
      <c r="A35" s="131">
        <v>220</v>
      </c>
      <c r="B35" s="82">
        <f t="shared" si="4"/>
        <v>453.5416368630332</v>
      </c>
      <c r="C35" s="83">
        <f t="shared" si="4"/>
        <v>456.71059029610791</v>
      </c>
      <c r="D35" s="82">
        <f t="shared" si="4"/>
        <v>459.88689016955948</v>
      </c>
      <c r="E35" s="83">
        <f t="shared" si="4"/>
        <v>463.07051953099483</v>
      </c>
      <c r="F35" s="82">
        <f t="shared" si="4"/>
        <v>466.26146154483769</v>
      </c>
      <c r="G35" s="83">
        <f t="shared" si="4"/>
        <v>469.4596994909943</v>
      </c>
      <c r="H35" s="82">
        <f t="shared" si="3"/>
        <v>472.66521676353909</v>
      </c>
      <c r="I35" s="83">
        <f t="shared" si="3"/>
        <v>475.87799686941878</v>
      </c>
      <c r="J35" s="82">
        <f t="shared" si="3"/>
        <v>479.09802342718598</v>
      </c>
      <c r="K35" s="84">
        <f t="shared" si="3"/>
        <v>482.32528016573775</v>
      </c>
    </row>
    <row r="36" spans="1:11" x14ac:dyDescent="0.35">
      <c r="A36" s="131">
        <v>230</v>
      </c>
      <c r="B36" s="82">
        <f t="shared" si="4"/>
        <v>485.55975092308944</v>
      </c>
      <c r="C36" s="83">
        <f t="shared" si="4"/>
        <v>488.80141964515536</v>
      </c>
      <c r="D36" s="82">
        <f t="shared" si="4"/>
        <v>492.05027038455836</v>
      </c>
      <c r="E36" s="83">
        <f t="shared" si="4"/>
        <v>495.30628729944601</v>
      </c>
      <c r="F36" s="82">
        <f t="shared" si="4"/>
        <v>498.56945465234162</v>
      </c>
      <c r="G36" s="83">
        <f t="shared" si="4"/>
        <v>501.83975680899204</v>
      </c>
      <c r="H36" s="82">
        <f t="shared" si="3"/>
        <v>505.11717823725439</v>
      </c>
      <c r="I36" s="83">
        <f t="shared" si="3"/>
        <v>508.40170350598049</v>
      </c>
      <c r="J36" s="82">
        <f t="shared" si="3"/>
        <v>511.69331728393649</v>
      </c>
      <c r="K36" s="84">
        <f t="shared" si="3"/>
        <v>514.99200433871908</v>
      </c>
    </row>
    <row r="37" spans="1:11" x14ac:dyDescent="0.35">
      <c r="A37" s="131">
        <v>240</v>
      </c>
      <c r="B37" s="82">
        <f t="shared" si="4"/>
        <v>518.29774953570518</v>
      </c>
      <c r="C37" s="83">
        <f t="shared" si="4"/>
        <v>521.61053783700959</v>
      </c>
      <c r="D37" s="82">
        <f t="shared" si="4"/>
        <v>524.93035430045848</v>
      </c>
      <c r="E37" s="83">
        <f t="shared" si="4"/>
        <v>528.2571840785713</v>
      </c>
      <c r="F37" s="82">
        <f t="shared" si="4"/>
        <v>531.59101241757799</v>
      </c>
      <c r="G37" s="83">
        <f t="shared" si="4"/>
        <v>534.93182465642667</v>
      </c>
      <c r="H37" s="82">
        <f t="shared" si="3"/>
        <v>538.27960622581986</v>
      </c>
      <c r="I37" s="83">
        <f t="shared" si="3"/>
        <v>541.6343426472655</v>
      </c>
      <c r="J37" s="82">
        <f t="shared" si="3"/>
        <v>544.99601953212959</v>
      </c>
      <c r="K37" s="84">
        <f t="shared" si="3"/>
        <v>548.36462258071674</v>
      </c>
    </row>
    <row r="38" spans="1:11" x14ac:dyDescent="0.35">
      <c r="A38" s="132">
        <v>250</v>
      </c>
      <c r="B38" s="77">
        <f t="shared" si="4"/>
        <v>551.7401375813555</v>
      </c>
      <c r="C38" s="76">
        <f t="shared" si="4"/>
        <v>555.12255040949992</v>
      </c>
      <c r="D38" s="77">
        <f t="shared" si="4"/>
        <v>558.51184702683975</v>
      </c>
      <c r="E38" s="76">
        <f t="shared" si="4"/>
        <v>561.90801348043215</v>
      </c>
      <c r="F38" s="77">
        <f t="shared" si="4"/>
        <v>565.31103590183568</v>
      </c>
      <c r="G38" s="76">
        <f t="shared" si="4"/>
        <v>568.72090050626025</v>
      </c>
      <c r="H38" s="77">
        <f t="shared" si="3"/>
        <v>572.13759359173378</v>
      </c>
      <c r="I38" s="76">
        <f t="shared" si="3"/>
        <v>575.56110153827308</v>
      </c>
      <c r="J38" s="77">
        <f t="shared" si="3"/>
        <v>578.9914108070675</v>
      </c>
      <c r="K38" s="78">
        <f t="shared" si="3"/>
        <v>582.42850793968103</v>
      </c>
    </row>
    <row r="39" spans="1:11" x14ac:dyDescent="0.35">
      <c r="A39" s="133">
        <v>260</v>
      </c>
      <c r="B39" s="79">
        <f t="shared" si="4"/>
        <v>585.87237955725857</v>
      </c>
      <c r="C39" s="80">
        <f t="shared" si="4"/>
        <v>589.32301235974012</v>
      </c>
      <c r="D39" s="79">
        <f t="shared" si="4"/>
        <v>592.78039312509532</v>
      </c>
      <c r="E39" s="80">
        <f t="shared" si="4"/>
        <v>596.24450870856469</v>
      </c>
      <c r="F39" s="79">
        <f t="shared" si="4"/>
        <v>599.71534604190276</v>
      </c>
      <c r="G39" s="80">
        <f t="shared" si="4"/>
        <v>603.19289213264597</v>
      </c>
      <c r="H39" s="79">
        <f t="shared" si="3"/>
        <v>606.67713406337987</v>
      </c>
      <c r="I39" s="80">
        <f t="shared" si="3"/>
        <v>610.16805899101882</v>
      </c>
      <c r="J39" s="79">
        <f t="shared" si="3"/>
        <v>613.66565414609806</v>
      </c>
      <c r="K39" s="81">
        <f t="shared" si="3"/>
        <v>617.16990683207041</v>
      </c>
    </row>
    <row r="40" spans="1:11" x14ac:dyDescent="0.35">
      <c r="A40" s="131">
        <v>270</v>
      </c>
      <c r="B40" s="82">
        <f t="shared" si="4"/>
        <v>620.68080442461792</v>
      </c>
      <c r="C40" s="83">
        <f t="shared" si="4"/>
        <v>624.19833437096588</v>
      </c>
      <c r="D40" s="82">
        <f t="shared" si="4"/>
        <v>627.72248418921458</v>
      </c>
      <c r="E40" s="83">
        <f t="shared" si="4"/>
        <v>631.25324146766729</v>
      </c>
      <c r="F40" s="82">
        <f t="shared" si="4"/>
        <v>634.79059386418385</v>
      </c>
      <c r="G40" s="83">
        <f t="shared" si="4"/>
        <v>638.33452910552808</v>
      </c>
      <c r="H40" s="82">
        <f t="shared" si="3"/>
        <v>641.88503498672594</v>
      </c>
      <c r="I40" s="83">
        <f t="shared" si="3"/>
        <v>645.44209937044639</v>
      </c>
      <c r="J40" s="82">
        <f t="shared" si="3"/>
        <v>649.00571018636435</v>
      </c>
      <c r="K40" s="84">
        <f t="shared" si="3"/>
        <v>652.57585543055734</v>
      </c>
    </row>
    <row r="41" spans="1:11" x14ac:dyDescent="0.35">
      <c r="A41" s="131">
        <v>280</v>
      </c>
      <c r="B41" s="82">
        <f t="shared" si="4"/>
        <v>656.15252316489216</v>
      </c>
      <c r="C41" s="83">
        <f t="shared" si="4"/>
        <v>659.73570151643378</v>
      </c>
      <c r="D41" s="82">
        <f t="shared" si="4"/>
        <v>663.32537867684414</v>
      </c>
      <c r="E41" s="83">
        <f t="shared" si="4"/>
        <v>666.92154290180588</v>
      </c>
      <c r="F41" s="82">
        <f t="shared" si="4"/>
        <v>670.52418251044639</v>
      </c>
      <c r="G41" s="83">
        <f t="shared" si="4"/>
        <v>674.13328588475986</v>
      </c>
      <c r="H41" s="82">
        <f t="shared" si="3"/>
        <v>677.74884146905754</v>
      </c>
      <c r="I41" s="83">
        <f t="shared" si="3"/>
        <v>681.37083776940403</v>
      </c>
      <c r="J41" s="82">
        <f t="shared" si="3"/>
        <v>684.9992633530693</v>
      </c>
      <c r="K41" s="84">
        <f t="shared" si="3"/>
        <v>688.63410684799476</v>
      </c>
    </row>
    <row r="42" spans="1:11" x14ac:dyDescent="0.35">
      <c r="A42" s="131">
        <v>290</v>
      </c>
      <c r="B42" s="82">
        <f t="shared" si="4"/>
        <v>692.27535694224923</v>
      </c>
      <c r="C42" s="83">
        <f t="shared" si="4"/>
        <v>695.92300238350788</v>
      </c>
      <c r="D42" s="82">
        <f t="shared" si="4"/>
        <v>699.57703197852845</v>
      </c>
      <c r="E42" s="83">
        <f t="shared" si="4"/>
        <v>703.23743459263324</v>
      </c>
      <c r="F42" s="82">
        <f t="shared" si="4"/>
        <v>706.9041991492029</v>
      </c>
      <c r="G42" s="83">
        <f t="shared" si="4"/>
        <v>710.57731462917661</v>
      </c>
      <c r="H42" s="82">
        <f t="shared" si="3"/>
        <v>714.25677007054855</v>
      </c>
      <c r="I42" s="83">
        <f t="shared" si="3"/>
        <v>717.9425545678813</v>
      </c>
      <c r="J42" s="82">
        <f t="shared" si="3"/>
        <v>721.63465727182165</v>
      </c>
      <c r="K42" s="84">
        <f t="shared" si="3"/>
        <v>725.33306738861961</v>
      </c>
    </row>
    <row r="43" spans="1:11" x14ac:dyDescent="0.35">
      <c r="A43" s="132">
        <v>300</v>
      </c>
      <c r="B43" s="77">
        <f t="shared" si="4"/>
        <v>729.03777417965239</v>
      </c>
      <c r="C43" s="76">
        <f t="shared" si="4"/>
        <v>732.74876696096499</v>
      </c>
      <c r="D43" s="77">
        <f t="shared" si="4"/>
        <v>736.46603510280352</v>
      </c>
      <c r="E43" s="76">
        <f t="shared" si="4"/>
        <v>740.18956802915056</v>
      </c>
      <c r="F43" s="77">
        <f t="shared" si="4"/>
        <v>743.91935521728931</v>
      </c>
      <c r="G43" s="76">
        <f t="shared" si="4"/>
        <v>747.65538619734673</v>
      </c>
      <c r="H43" s="77">
        <f t="shared" si="3"/>
        <v>751.3976505518508</v>
      </c>
      <c r="I43" s="76">
        <f t="shared" si="3"/>
        <v>755.14613791530644</v>
      </c>
      <c r="J43" s="77">
        <f t="shared" si="3"/>
        <v>758.90083797375348</v>
      </c>
      <c r="K43" s="78">
        <f t="shared" si="3"/>
        <v>762.66174046434855</v>
      </c>
    </row>
    <row r="44" spans="1:11" x14ac:dyDescent="0.35">
      <c r="A44" s="133">
        <v>310</v>
      </c>
      <c r="B44" s="79">
        <f t="shared" ref="B44:G53" si="5">$B$7*(1-($B$6*$K$8/($A44+B$12)))^1.5*(2/3)^1.5*$B$9*SQRT(9806.6)*$K$6*($A44+B$12)^1.5*0.0000036</f>
        <v>766.42883517493567</v>
      </c>
      <c r="C44" s="80">
        <f t="shared" si="5"/>
        <v>770.20211194364015</v>
      </c>
      <c r="D44" s="79">
        <f t="shared" si="5"/>
        <v>773.98156065845137</v>
      </c>
      <c r="E44" s="80">
        <f t="shared" si="5"/>
        <v>777.76717125681625</v>
      </c>
      <c r="F44" s="79">
        <f t="shared" si="5"/>
        <v>781.55893372524383</v>
      </c>
      <c r="G44" s="80">
        <f t="shared" si="5"/>
        <v>785.35683809889633</v>
      </c>
      <c r="H44" s="79">
        <f t="shared" si="3"/>
        <v>789.16087446120684</v>
      </c>
      <c r="I44" s="80">
        <f t="shared" si="3"/>
        <v>792.97103294348756</v>
      </c>
      <c r="J44" s="79">
        <f t="shared" si="3"/>
        <v>796.78730372454356</v>
      </c>
      <c r="K44" s="81">
        <f t="shared" si="3"/>
        <v>800.60967703029644</v>
      </c>
    </row>
    <row r="45" spans="1:11" x14ac:dyDescent="0.35">
      <c r="A45" s="131">
        <v>320</v>
      </c>
      <c r="B45" s="82">
        <f t="shared" si="5"/>
        <v>804.43814313340363</v>
      </c>
      <c r="C45" s="83">
        <f t="shared" si="5"/>
        <v>808.27269235289486</v>
      </c>
      <c r="D45" s="82">
        <f t="shared" si="5"/>
        <v>812.11331505379962</v>
      </c>
      <c r="E45" s="83">
        <f t="shared" si="5"/>
        <v>815.96000164678128</v>
      </c>
      <c r="F45" s="82">
        <f t="shared" si="5"/>
        <v>819.81274258778706</v>
      </c>
      <c r="G45" s="83">
        <f t="shared" si="5"/>
        <v>823.67152837768685</v>
      </c>
      <c r="H45" s="82">
        <f t="shared" si="3"/>
        <v>827.53634956191695</v>
      </c>
      <c r="I45" s="83">
        <f t="shared" si="3"/>
        <v>831.40719673014348</v>
      </c>
      <c r="J45" s="82">
        <f t="shared" si="3"/>
        <v>835.28406051591242</v>
      </c>
      <c r="K45" s="84">
        <f t="shared" si="3"/>
        <v>839.16693159630859</v>
      </c>
    </row>
    <row r="46" spans="1:11" x14ac:dyDescent="0.35">
      <c r="A46" s="131">
        <v>330</v>
      </c>
      <c r="B46" s="82">
        <f t="shared" si="5"/>
        <v>843.05580069162318</v>
      </c>
      <c r="C46" s="83">
        <f t="shared" si="5"/>
        <v>846.95065856502151</v>
      </c>
      <c r="D46" s="82">
        <f t="shared" si="5"/>
        <v>850.85149602220611</v>
      </c>
      <c r="E46" s="83">
        <f t="shared" si="5"/>
        <v>854.75830391110037</v>
      </c>
      <c r="F46" s="82">
        <f t="shared" si="5"/>
        <v>858.67107312152223</v>
      </c>
      <c r="G46" s="83">
        <f t="shared" si="5"/>
        <v>862.58979458486488</v>
      </c>
      <c r="H46" s="82">
        <f t="shared" si="3"/>
        <v>866.5144592737837</v>
      </c>
      <c r="I46" s="83">
        <f t="shared" si="3"/>
        <v>870.44505820188306</v>
      </c>
      <c r="J46" s="82">
        <f t="shared" si="3"/>
        <v>874.38158242341024</v>
      </c>
      <c r="K46" s="84">
        <f t="shared" si="3"/>
        <v>878.32402303294191</v>
      </c>
    </row>
    <row r="47" spans="1:11" x14ac:dyDescent="0.35">
      <c r="A47" s="131">
        <v>340</v>
      </c>
      <c r="B47" s="82">
        <f t="shared" si="5"/>
        <v>882.27237116509457</v>
      </c>
      <c r="C47" s="83">
        <f t="shared" si="5"/>
        <v>886.22661799421246</v>
      </c>
      <c r="D47" s="82">
        <f t="shared" si="5"/>
        <v>890.18675473408166</v>
      </c>
      <c r="E47" s="83">
        <f t="shared" si="5"/>
        <v>894.15277263763153</v>
      </c>
      <c r="F47" s="82">
        <f t="shared" si="5"/>
        <v>898.12466299664914</v>
      </c>
      <c r="G47" s="83">
        <f t="shared" si="5"/>
        <v>902.1024171414864</v>
      </c>
      <c r="H47" s="82">
        <f t="shared" si="3"/>
        <v>906.08602644078303</v>
      </c>
      <c r="I47" s="83">
        <f t="shared" si="3"/>
        <v>910.07548230118016</v>
      </c>
      <c r="J47" s="82">
        <f t="shared" si="3"/>
        <v>914.07077616704589</v>
      </c>
      <c r="K47" s="84">
        <f t="shared" si="3"/>
        <v>918.07189952020065</v>
      </c>
    </row>
    <row r="48" spans="1:11" x14ac:dyDescent="0.35">
      <c r="A48" s="132">
        <v>350</v>
      </c>
      <c r="B48" s="77">
        <f t="shared" si="5"/>
        <v>922.07884387963873</v>
      </c>
      <c r="C48" s="76">
        <f t="shared" si="5"/>
        <v>926.09160080126469</v>
      </c>
      <c r="D48" s="77">
        <f t="shared" si="5"/>
        <v>930.11016187762493</v>
      </c>
      <c r="E48" s="76">
        <f t="shared" si="5"/>
        <v>934.13451873764404</v>
      </c>
      <c r="F48" s="77">
        <f t="shared" si="5"/>
        <v>938.16466304635867</v>
      </c>
      <c r="G48" s="76">
        <f t="shared" si="5"/>
        <v>942.2005865046641</v>
      </c>
      <c r="H48" s="77">
        <f t="shared" si="3"/>
        <v>946.24228084905894</v>
      </c>
      <c r="I48" s="76">
        <f t="shared" si="3"/>
        <v>950.28973785138101</v>
      </c>
      <c r="J48" s="77">
        <f t="shared" si="3"/>
        <v>954.34294931857016</v>
      </c>
      <c r="K48" s="78">
        <f t="shared" si="3"/>
        <v>958.40190709241188</v>
      </c>
    </row>
    <row r="49" spans="1:11" x14ac:dyDescent="0.35">
      <c r="A49" s="133">
        <v>360</v>
      </c>
      <c r="B49" s="79">
        <f t="shared" si="5"/>
        <v>962.46660304928776</v>
      </c>
      <c r="C49" s="80">
        <f t="shared" si="5"/>
        <v>966.53702909993763</v>
      </c>
      <c r="D49" s="79">
        <f t="shared" si="5"/>
        <v>970.61317718921975</v>
      </c>
      <c r="E49" s="80">
        <f t="shared" si="5"/>
        <v>974.69503929585869</v>
      </c>
      <c r="F49" s="79">
        <f t="shared" si="5"/>
        <v>978.78260743223257</v>
      </c>
      <c r="G49" s="80">
        <f t="shared" si="5"/>
        <v>982.87587364410729</v>
      </c>
      <c r="H49" s="79">
        <f t="shared" si="3"/>
        <v>986.97483001043418</v>
      </c>
      <c r="I49" s="80">
        <f t="shared" si="3"/>
        <v>991.07946864309986</v>
      </c>
      <c r="J49" s="79">
        <f t="shared" si="3"/>
        <v>995.18978168670697</v>
      </c>
      <c r="K49" s="81">
        <f t="shared" si="3"/>
        <v>999.30576131834744</v>
      </c>
    </row>
    <row r="50" spans="1:11" x14ac:dyDescent="0.35">
      <c r="A50" s="131">
        <v>370</v>
      </c>
      <c r="B50" s="82">
        <f t="shared" si="5"/>
        <v>1003.4273997473811</v>
      </c>
      <c r="C50" s="83">
        <f t="shared" si="5"/>
        <v>1007.554689215208</v>
      </c>
      <c r="D50" s="82">
        <f t="shared" si="5"/>
        <v>1011.6876219950577</v>
      </c>
      <c r="E50" s="83">
        <f t="shared" si="5"/>
        <v>1015.8261903917688</v>
      </c>
      <c r="F50" s="82">
        <f t="shared" si="5"/>
        <v>1019.9703867415666</v>
      </c>
      <c r="G50" s="83">
        <f t="shared" si="5"/>
        <v>1024.120203411863</v>
      </c>
      <c r="H50" s="82">
        <f t="shared" si="3"/>
        <v>1028.2756328010412</v>
      </c>
      <c r="I50" s="83">
        <f t="shared" si="3"/>
        <v>1032.4366673382397</v>
      </c>
      <c r="J50" s="82">
        <f t="shared" si="3"/>
        <v>1036.6032994831567</v>
      </c>
      <c r="K50" s="84">
        <f t="shared" si="3"/>
        <v>1040.7755217258339</v>
      </c>
    </row>
    <row r="51" spans="1:11" x14ac:dyDescent="0.35">
      <c r="A51" s="131">
        <v>380</v>
      </c>
      <c r="B51" s="82">
        <f t="shared" si="5"/>
        <v>1044.9533265864648</v>
      </c>
      <c r="C51" s="83">
        <f t="shared" si="5"/>
        <v>1049.1367066151852</v>
      </c>
      <c r="D51" s="82">
        <f t="shared" si="5"/>
        <v>1053.3256543918724</v>
      </c>
      <c r="E51" s="83">
        <f t="shared" si="5"/>
        <v>1057.5201625259597</v>
      </c>
      <c r="F51" s="82">
        <f t="shared" si="5"/>
        <v>1061.7202236562275</v>
      </c>
      <c r="G51" s="83">
        <f t="shared" si="5"/>
        <v>1065.9258304506188</v>
      </c>
      <c r="H51" s="82">
        <f t="shared" si="3"/>
        <v>1070.1369756060369</v>
      </c>
      <c r="I51" s="83">
        <f t="shared" si="3"/>
        <v>1074.3536518481685</v>
      </c>
      <c r="J51" s="82">
        <f t="shared" si="3"/>
        <v>1078.5758519312888</v>
      </c>
      <c r="K51" s="84">
        <f t="shared" si="3"/>
        <v>1082.8035686380674</v>
      </c>
    </row>
    <row r="52" spans="1:11" x14ac:dyDescent="0.35">
      <c r="A52" s="131">
        <v>390</v>
      </c>
      <c r="B52" s="82">
        <f t="shared" si="5"/>
        <v>1087.0367947793964</v>
      </c>
      <c r="C52" s="83">
        <f t="shared" si="5"/>
        <v>1091.2755231942003</v>
      </c>
      <c r="D52" s="82">
        <f t="shared" si="5"/>
        <v>1095.5197467492496</v>
      </c>
      <c r="E52" s="83">
        <f t="shared" si="5"/>
        <v>1099.7694583389925</v>
      </c>
      <c r="F52" s="82">
        <f t="shared" si="5"/>
        <v>1104.024650885365</v>
      </c>
      <c r="G52" s="83">
        <f t="shared" si="5"/>
        <v>1108.2853173376238</v>
      </c>
      <c r="H52" s="82">
        <f t="shared" si="3"/>
        <v>1112.5514506721602</v>
      </c>
      <c r="I52" s="83">
        <f t="shared" si="3"/>
        <v>1116.8230438923404</v>
      </c>
      <c r="J52" s="82">
        <f t="shared" si="3"/>
        <v>1121.1000900283134</v>
      </c>
      <c r="K52" s="84">
        <f t="shared" si="3"/>
        <v>1125.3825821368657</v>
      </c>
    </row>
    <row r="53" spans="1:11" x14ac:dyDescent="0.35">
      <c r="A53" s="134">
        <v>400</v>
      </c>
      <c r="B53" s="135">
        <f t="shared" si="5"/>
        <v>1129.6705133012317</v>
      </c>
      <c r="C53" s="106">
        <f t="shared" si="5"/>
        <v>1133.9638766309338</v>
      </c>
      <c r="D53" s="107">
        <f t="shared" si="5"/>
        <v>1138.2626652616157</v>
      </c>
      <c r="E53" s="106">
        <f t="shared" si="5"/>
        <v>1142.566872354882</v>
      </c>
      <c r="F53" s="107">
        <f t="shared" si="5"/>
        <v>1146.8764910981274</v>
      </c>
      <c r="G53" s="106">
        <f t="shared" si="5"/>
        <v>1151.1915147043744</v>
      </c>
      <c r="H53" s="107">
        <f t="shared" ref="H53:K72" si="6">$B$7*(1-($B$6*$K$8/($A53+H$12)))^1.5*(2/3)^1.5*$B$9*SQRT(9806.6)*$K$6*($A53+H$12)^1.5*0.0000036</f>
        <v>1155.5119364121276</v>
      </c>
      <c r="I53" s="106">
        <f t="shared" si="6"/>
        <v>1159.8377494851961</v>
      </c>
      <c r="J53" s="107">
        <f t="shared" si="6"/>
        <v>1164.1689472125474</v>
      </c>
      <c r="K53" s="108">
        <f t="shared" si="6"/>
        <v>1168.5055229081461</v>
      </c>
    </row>
    <row r="54" spans="1:11" x14ac:dyDescent="0.35">
      <c r="A54" s="131">
        <v>410</v>
      </c>
      <c r="B54" s="73">
        <f t="shared" ref="B54:G63" si="7">$B$7*(1-($B$6*$K$8/($A54+B$12)))^1.5*(2/3)^1.5*$B$9*SQRT(9806.6)*$K$6*($A54+B$12)^1.5*0.0000036</f>
        <v>1172.8474699108035</v>
      </c>
      <c r="C54" s="74">
        <f t="shared" si="7"/>
        <v>1177.1947815840144</v>
      </c>
      <c r="D54" s="73">
        <f t="shared" si="7"/>
        <v>1181.5474513158269</v>
      </c>
      <c r="E54" s="74">
        <f t="shared" si="7"/>
        <v>1185.9054725186606</v>
      </c>
      <c r="F54" s="73">
        <f t="shared" si="7"/>
        <v>1190.2688386291816</v>
      </c>
      <c r="G54" s="74">
        <f t="shared" si="7"/>
        <v>1194.6375431081453</v>
      </c>
      <c r="H54" s="73">
        <f t="shared" si="6"/>
        <v>1199.0115794402507</v>
      </c>
      <c r="I54" s="74">
        <f t="shared" si="6"/>
        <v>1203.3909411339916</v>
      </c>
      <c r="J54" s="73">
        <f t="shared" si="6"/>
        <v>1207.7756217215119</v>
      </c>
      <c r="K54" s="75">
        <f t="shared" si="6"/>
        <v>1212.1656147584672</v>
      </c>
    </row>
    <row r="55" spans="1:11" x14ac:dyDescent="0.35">
      <c r="A55" s="131">
        <v>420</v>
      </c>
      <c r="B55" s="73">
        <f t="shared" si="7"/>
        <v>1216.5609138238874</v>
      </c>
      <c r="C55" s="74">
        <f t="shared" si="7"/>
        <v>1220.9615125200153</v>
      </c>
      <c r="D55" s="73">
        <f t="shared" si="7"/>
        <v>1225.3674044721945</v>
      </c>
      <c r="E55" s="74">
        <f t="shared" si="7"/>
        <v>1229.7785833287014</v>
      </c>
      <c r="F55" s="73">
        <f t="shared" si="7"/>
        <v>1234.1950427606373</v>
      </c>
      <c r="G55" s="74">
        <f t="shared" si="7"/>
        <v>1238.6167764617708</v>
      </c>
      <c r="H55" s="73">
        <f t="shared" si="6"/>
        <v>1243.0437781484118</v>
      </c>
      <c r="I55" s="74">
        <f t="shared" si="6"/>
        <v>1247.4760415592705</v>
      </c>
      <c r="J55" s="73">
        <f t="shared" si="6"/>
        <v>1251.9135604553392</v>
      </c>
      <c r="K55" s="75">
        <f t="shared" si="6"/>
        <v>1256.3563286197477</v>
      </c>
    </row>
    <row r="56" spans="1:11" x14ac:dyDescent="0.35">
      <c r="A56" s="131">
        <v>430</v>
      </c>
      <c r="B56" s="73">
        <f t="shared" si="7"/>
        <v>1260.8043398576297</v>
      </c>
      <c r="C56" s="74">
        <f t="shared" si="7"/>
        <v>1265.2575879960102</v>
      </c>
      <c r="D56" s="73">
        <f t="shared" si="7"/>
        <v>1269.7160668836591</v>
      </c>
      <c r="E56" s="74">
        <f t="shared" si="7"/>
        <v>1274.1797703909692</v>
      </c>
      <c r="F56" s="73">
        <f t="shared" si="7"/>
        <v>1278.6486924098447</v>
      </c>
      <c r="G56" s="74">
        <f t="shared" si="7"/>
        <v>1283.1228268535433</v>
      </c>
      <c r="H56" s="73">
        <f t="shared" si="6"/>
        <v>1287.6021676565902</v>
      </c>
      <c r="I56" s="74">
        <f t="shared" si="6"/>
        <v>1292.0867087746201</v>
      </c>
      <c r="J56" s="73">
        <f t="shared" si="6"/>
        <v>1296.5764441842855</v>
      </c>
      <c r="K56" s="75">
        <f t="shared" si="6"/>
        <v>1301.0713678831089</v>
      </c>
    </row>
    <row r="57" spans="1:11" x14ac:dyDescent="0.35">
      <c r="A57" s="131">
        <v>440</v>
      </c>
      <c r="B57" s="73">
        <f t="shared" si="7"/>
        <v>1305.5714738893778</v>
      </c>
      <c r="C57" s="74">
        <f t="shared" si="7"/>
        <v>1310.0767562420253</v>
      </c>
      <c r="D57" s="73">
        <f t="shared" si="7"/>
        <v>1314.5872090004991</v>
      </c>
      <c r="E57" s="74">
        <f t="shared" si="7"/>
        <v>1319.1028262446641</v>
      </c>
      <c r="F57" s="73">
        <f t="shared" si="7"/>
        <v>1323.6236020746655</v>
      </c>
      <c r="G57" s="74">
        <f t="shared" si="7"/>
        <v>1328.1495306108245</v>
      </c>
      <c r="H57" s="73">
        <f t="shared" si="6"/>
        <v>1332.6806059935254</v>
      </c>
      <c r="I57" s="74">
        <f t="shared" si="6"/>
        <v>1337.2168223830924</v>
      </c>
      <c r="J57" s="73">
        <f t="shared" si="6"/>
        <v>1341.7581739596833</v>
      </c>
      <c r="K57" s="75">
        <f t="shared" si="6"/>
        <v>1346.3046549231797</v>
      </c>
    </row>
    <row r="58" spans="1:11" x14ac:dyDescent="0.35">
      <c r="A58" s="132">
        <v>450</v>
      </c>
      <c r="B58" s="67">
        <f t="shared" si="7"/>
        <v>1350.8562594930668</v>
      </c>
      <c r="C58" s="68">
        <f t="shared" si="7"/>
        <v>1355.4129819083337</v>
      </c>
      <c r="D58" s="67">
        <f t="shared" si="7"/>
        <v>1359.9748164273549</v>
      </c>
      <c r="E58" s="68">
        <f t="shared" si="7"/>
        <v>1364.5417573277887</v>
      </c>
      <c r="F58" s="67">
        <f t="shared" si="7"/>
        <v>1369.11379890647</v>
      </c>
      <c r="G58" s="68">
        <f t="shared" si="7"/>
        <v>1373.690935479289</v>
      </c>
      <c r="H58" s="67">
        <f t="shared" si="6"/>
        <v>1378.2731613811111</v>
      </c>
      <c r="I58" s="68">
        <f t="shared" si="6"/>
        <v>1382.8604709656465</v>
      </c>
      <c r="J58" s="99">
        <f t="shared" si="6"/>
        <v>1387.4528586053593</v>
      </c>
      <c r="K58" s="69">
        <f t="shared" si="6"/>
        <v>1392.0503186913611</v>
      </c>
    </row>
    <row r="59" spans="1:11" x14ac:dyDescent="0.35">
      <c r="A59" s="133">
        <v>460</v>
      </c>
      <c r="B59" s="70">
        <f t="shared" si="7"/>
        <v>1396.6528456333101</v>
      </c>
      <c r="C59" s="71">
        <f t="shared" si="7"/>
        <v>1401.2604338593019</v>
      </c>
      <c r="D59" s="70">
        <f t="shared" si="7"/>
        <v>1405.8730778157828</v>
      </c>
      <c r="E59" s="71">
        <f t="shared" si="7"/>
        <v>1410.4907719674322</v>
      </c>
      <c r="F59" s="70">
        <f t="shared" si="7"/>
        <v>1415.1135107970726</v>
      </c>
      <c r="G59" s="71">
        <f t="shared" si="7"/>
        <v>1419.7412888055715</v>
      </c>
      <c r="H59" s="70">
        <f t="shared" si="6"/>
        <v>1424.3741005117399</v>
      </c>
      <c r="I59" s="71">
        <f t="shared" si="6"/>
        <v>1429.0119404522356</v>
      </c>
      <c r="J59" s="70">
        <f t="shared" si="6"/>
        <v>1433.6548031814636</v>
      </c>
      <c r="K59" s="72">
        <f t="shared" si="6"/>
        <v>1438.3026832714866</v>
      </c>
    </row>
    <row r="60" spans="1:11" x14ac:dyDescent="0.35">
      <c r="A60" s="131">
        <v>470</v>
      </c>
      <c r="B60" s="73">
        <f t="shared" si="7"/>
        <v>1442.9555753119307</v>
      </c>
      <c r="C60" s="74">
        <f t="shared" si="7"/>
        <v>1447.6134739098818</v>
      </c>
      <c r="D60" s="73">
        <f t="shared" si="7"/>
        <v>1452.2763736897978</v>
      </c>
      <c r="E60" s="74">
        <f t="shared" si="7"/>
        <v>1456.9442692934103</v>
      </c>
      <c r="F60" s="73">
        <f t="shared" si="7"/>
        <v>1461.617155379651</v>
      </c>
      <c r="G60" s="74">
        <f t="shared" si="7"/>
        <v>1466.2950266245252</v>
      </c>
      <c r="H60" s="73">
        <f t="shared" si="6"/>
        <v>1470.9778777210574</v>
      </c>
      <c r="I60" s="74">
        <f t="shared" si="6"/>
        <v>1475.6657033791791</v>
      </c>
      <c r="J60" s="73">
        <f t="shared" si="6"/>
        <v>1480.3584983256449</v>
      </c>
      <c r="K60" s="75">
        <f t="shared" si="6"/>
        <v>1485.056257303941</v>
      </c>
    </row>
    <row r="61" spans="1:11" x14ac:dyDescent="0.35">
      <c r="A61" s="131">
        <v>480</v>
      </c>
      <c r="B61" s="73">
        <f t="shared" si="7"/>
        <v>1489.7589750742065</v>
      </c>
      <c r="C61" s="74">
        <f t="shared" si="7"/>
        <v>1494.4666464131296</v>
      </c>
      <c r="D61" s="73">
        <f t="shared" si="7"/>
        <v>1499.17926611388</v>
      </c>
      <c r="E61" s="74">
        <f t="shared" si="7"/>
        <v>1503.8968289860009</v>
      </c>
      <c r="F61" s="73">
        <f t="shared" si="7"/>
        <v>1508.6193298553453</v>
      </c>
      <c r="G61" s="74">
        <f t="shared" si="7"/>
        <v>1513.3467635639697</v>
      </c>
      <c r="H61" s="73">
        <f t="shared" si="6"/>
        <v>1518.0791249700651</v>
      </c>
      <c r="I61" s="74">
        <f t="shared" si="6"/>
        <v>1522.8164089478728</v>
      </c>
      <c r="J61" s="73">
        <f t="shared" si="6"/>
        <v>1527.5586103875878</v>
      </c>
      <c r="K61" s="75">
        <f t="shared" si="6"/>
        <v>1532.3057241952872</v>
      </c>
    </row>
    <row r="62" spans="1:11" x14ac:dyDescent="0.35">
      <c r="A62" s="131">
        <v>490</v>
      </c>
      <c r="B62" s="73">
        <f t="shared" si="7"/>
        <v>1537.0577452928487</v>
      </c>
      <c r="C62" s="74">
        <f t="shared" si="7"/>
        <v>1541.8146686178643</v>
      </c>
      <c r="D62" s="73">
        <f t="shared" si="7"/>
        <v>1546.5764891235597</v>
      </c>
      <c r="E62" s="74">
        <f t="shared" si="7"/>
        <v>1551.3432017787134</v>
      </c>
      <c r="F62" s="73">
        <f t="shared" si="7"/>
        <v>1556.1148015675865</v>
      </c>
      <c r="G62" s="74">
        <f t="shared" si="7"/>
        <v>1560.8912834898247</v>
      </c>
      <c r="H62" s="73">
        <f t="shared" si="6"/>
        <v>1565.6726425604038</v>
      </c>
      <c r="I62" s="74">
        <f t="shared" si="6"/>
        <v>1570.4588738095258</v>
      </c>
      <c r="J62" s="73">
        <f t="shared" si="6"/>
        <v>1575.2499722825678</v>
      </c>
      <c r="K62" s="75">
        <f t="shared" si="6"/>
        <v>1580.045933039979</v>
      </c>
    </row>
    <row r="63" spans="1:11" x14ac:dyDescent="0.35">
      <c r="A63" s="134">
        <v>500</v>
      </c>
      <c r="B63" s="107">
        <f t="shared" si="7"/>
        <v>1584.8467511572244</v>
      </c>
      <c r="C63" s="106">
        <f t="shared" si="7"/>
        <v>1589.6524217247002</v>
      </c>
      <c r="D63" s="107">
        <f t="shared" si="7"/>
        <v>1594.4629398476588</v>
      </c>
      <c r="E63" s="106">
        <f t="shared" si="7"/>
        <v>1599.2783006461373</v>
      </c>
      <c r="F63" s="107">
        <f t="shared" si="7"/>
        <v>1604.0984992548788</v>
      </c>
      <c r="G63" s="106">
        <f t="shared" si="7"/>
        <v>1608.923530823258</v>
      </c>
      <c r="H63" s="107">
        <f t="shared" si="6"/>
        <v>1613.7533905152193</v>
      </c>
      <c r="I63" s="106">
        <f t="shared" si="6"/>
        <v>1618.5880735091869</v>
      </c>
      <c r="J63" s="107">
        <f t="shared" si="6"/>
        <v>1623.4275749980031</v>
      </c>
      <c r="K63" s="108">
        <f t="shared" si="6"/>
        <v>1628.2718901888636</v>
      </c>
    </row>
    <row r="64" spans="1:11" x14ac:dyDescent="0.35">
      <c r="A64" s="136">
        <v>510</v>
      </c>
      <c r="B64" s="137">
        <f t="shared" ref="B64:G73" si="8">$B$7*(1-($B$6*$K$8/($A64+B$12)))^1.5*(2/3)^1.5*$B$9*SQRT(9806.6)*$K$6*($A64+B$12)^1.5*0.0000036</f>
        <v>1633.121014303224</v>
      </c>
      <c r="C64" s="138">
        <f t="shared" si="8"/>
        <v>1637.9749425767507</v>
      </c>
      <c r="D64" s="137">
        <f t="shared" si="8"/>
        <v>1642.8336702592421</v>
      </c>
      <c r="E64" s="138">
        <f t="shared" si="8"/>
        <v>1647.697192614555</v>
      </c>
      <c r="F64" s="137">
        <f t="shared" si="8"/>
        <v>1652.56550492055</v>
      </c>
      <c r="G64" s="138">
        <f t="shared" si="8"/>
        <v>1657.4386024689995</v>
      </c>
      <c r="H64" s="137">
        <f t="shared" si="6"/>
        <v>1662.3164805655367</v>
      </c>
      <c r="I64" s="138">
        <f t="shared" si="6"/>
        <v>1667.1991345295914</v>
      </c>
      <c r="J64" s="137">
        <f t="shared" si="6"/>
        <v>1672.0865596943022</v>
      </c>
      <c r="K64" s="139">
        <f t="shared" si="6"/>
        <v>1676.9787514064706</v>
      </c>
    </row>
    <row r="65" spans="1:11" x14ac:dyDescent="0.35">
      <c r="A65" s="131">
        <v>520</v>
      </c>
      <c r="B65" s="73">
        <f t="shared" si="8"/>
        <v>1681.8757050264817</v>
      </c>
      <c r="C65" s="74">
        <f t="shared" si="8"/>
        <v>1686.7774159282483</v>
      </c>
      <c r="D65" s="73">
        <f t="shared" si="8"/>
        <v>1691.6838794991299</v>
      </c>
      <c r="E65" s="74">
        <f t="shared" si="8"/>
        <v>1696.5950911398866</v>
      </c>
      <c r="F65" s="73">
        <f t="shared" si="8"/>
        <v>1701.5110462645957</v>
      </c>
      <c r="G65" s="74">
        <f t="shared" si="8"/>
        <v>1706.4317403006114</v>
      </c>
      <c r="H65" s="73">
        <f t="shared" si="6"/>
        <v>1711.3571686884675</v>
      </c>
      <c r="I65" s="74">
        <f t="shared" si="6"/>
        <v>1716.2873268818498</v>
      </c>
      <c r="J65" s="73">
        <f t="shared" si="6"/>
        <v>1721.2222103475019</v>
      </c>
      <c r="K65" s="75">
        <f t="shared" si="6"/>
        <v>1726.1618145651898</v>
      </c>
    </row>
    <row r="66" spans="1:11" x14ac:dyDescent="0.35">
      <c r="A66" s="131">
        <v>530</v>
      </c>
      <c r="B66" s="73">
        <f t="shared" si="8"/>
        <v>1731.10613502762</v>
      </c>
      <c r="C66" s="74">
        <f t="shared" si="8"/>
        <v>1736.0551672403842</v>
      </c>
      <c r="D66" s="73">
        <f t="shared" si="8"/>
        <v>1741.0089067219071</v>
      </c>
      <c r="E66" s="74">
        <f t="shared" si="8"/>
        <v>1745.967349003362</v>
      </c>
      <c r="F66" s="73">
        <f t="shared" si="8"/>
        <v>1750.9304896286408</v>
      </c>
      <c r="G66" s="74">
        <f t="shared" si="8"/>
        <v>1755.8983241542689</v>
      </c>
      <c r="H66" s="73">
        <f t="shared" si="6"/>
        <v>1760.8708481493584</v>
      </c>
      <c r="I66" s="74">
        <f t="shared" si="6"/>
        <v>1765.8480571955477</v>
      </c>
      <c r="J66" s="73">
        <f t="shared" si="6"/>
        <v>1770.8299468869361</v>
      </c>
      <c r="K66" s="75">
        <f t="shared" si="6"/>
        <v>1775.8165128300341</v>
      </c>
    </row>
    <row r="67" spans="1:11" x14ac:dyDescent="0.35">
      <c r="A67" s="131">
        <v>540</v>
      </c>
      <c r="B67" s="82">
        <f t="shared" si="8"/>
        <v>1780.8077506436928</v>
      </c>
      <c r="C67" s="83">
        <f t="shared" si="8"/>
        <v>1785.8036559590621</v>
      </c>
      <c r="D67" s="82">
        <f t="shared" si="8"/>
        <v>1790.8042244195317</v>
      </c>
      <c r="E67" s="83">
        <f t="shared" si="8"/>
        <v>1795.8094516806509</v>
      </c>
      <c r="F67" s="82">
        <f t="shared" si="8"/>
        <v>1800.8193334101013</v>
      </c>
      <c r="G67" s="83">
        <f t="shared" si="8"/>
        <v>1805.8338652876212</v>
      </c>
      <c r="H67" s="82">
        <f t="shared" si="6"/>
        <v>1810.8530430049659</v>
      </c>
      <c r="I67" s="83">
        <f t="shared" si="6"/>
        <v>1815.8768622658351</v>
      </c>
      <c r="J67" s="82">
        <f t="shared" si="6"/>
        <v>1820.9053187858267</v>
      </c>
      <c r="K67" s="84">
        <f t="shared" si="6"/>
        <v>1825.9384082923814</v>
      </c>
    </row>
    <row r="68" spans="1:11" x14ac:dyDescent="0.35">
      <c r="A68" s="132">
        <v>550</v>
      </c>
      <c r="B68" s="77">
        <f t="shared" si="8"/>
        <v>1830.9761265247291</v>
      </c>
      <c r="C68" s="76">
        <f t="shared" si="8"/>
        <v>1836.0184692338364</v>
      </c>
      <c r="D68" s="77">
        <f t="shared" si="8"/>
        <v>1841.0654321823431</v>
      </c>
      <c r="E68" s="76">
        <f t="shared" si="8"/>
        <v>1846.1170111445231</v>
      </c>
      <c r="F68" s="77">
        <f t="shared" si="8"/>
        <v>1851.1732019062149</v>
      </c>
      <c r="G68" s="76">
        <f t="shared" si="8"/>
        <v>1856.2340002647825</v>
      </c>
      <c r="H68" s="77">
        <f t="shared" si="6"/>
        <v>1861.2994020290632</v>
      </c>
      <c r="I68" s="76">
        <f t="shared" si="6"/>
        <v>1866.3694030193055</v>
      </c>
      <c r="J68" s="77">
        <f t="shared" si="6"/>
        <v>1871.4439990671217</v>
      </c>
      <c r="K68" s="78">
        <f t="shared" si="6"/>
        <v>1876.5231860154393</v>
      </c>
    </row>
    <row r="69" spans="1:11" x14ac:dyDescent="0.35">
      <c r="A69" s="131">
        <v>560</v>
      </c>
      <c r="B69" s="82">
        <f t="shared" si="8"/>
        <v>1881.6069597184458</v>
      </c>
      <c r="C69" s="83">
        <f t="shared" si="8"/>
        <v>1886.6953160415403</v>
      </c>
      <c r="D69" s="82">
        <f t="shared" si="8"/>
        <v>1891.7882508612879</v>
      </c>
      <c r="E69" s="83">
        <f t="shared" si="8"/>
        <v>1896.88576006536</v>
      </c>
      <c r="F69" s="82">
        <f t="shared" si="8"/>
        <v>1901.9878395524929</v>
      </c>
      <c r="G69" s="83">
        <f t="shared" si="8"/>
        <v>1907.094485232423</v>
      </c>
      <c r="H69" s="82">
        <f t="shared" si="6"/>
        <v>1912.2056930258618</v>
      </c>
      <c r="I69" s="83">
        <f t="shared" si="6"/>
        <v>1917.3214588644296</v>
      </c>
      <c r="J69" s="82">
        <f t="shared" si="6"/>
        <v>1922.4417786906154</v>
      </c>
      <c r="K69" s="84">
        <f t="shared" si="6"/>
        <v>1927.5666484577164</v>
      </c>
    </row>
    <row r="70" spans="1:11" x14ac:dyDescent="0.35">
      <c r="A70" s="131">
        <v>570</v>
      </c>
      <c r="B70" s="82">
        <f t="shared" si="8"/>
        <v>1932.6960641298049</v>
      </c>
      <c r="C70" s="83">
        <f t="shared" si="8"/>
        <v>1937.8300216816715</v>
      </c>
      <c r="D70" s="82">
        <f t="shared" si="8"/>
        <v>1942.9685170987832</v>
      </c>
      <c r="E70" s="83">
        <f t="shared" si="8"/>
        <v>1948.1115463772312</v>
      </c>
      <c r="F70" s="82">
        <f t="shared" si="8"/>
        <v>1953.2591055236828</v>
      </c>
      <c r="G70" s="83">
        <f t="shared" si="8"/>
        <v>1958.4111905553491</v>
      </c>
      <c r="H70" s="82">
        <f t="shared" si="6"/>
        <v>1963.5677974999155</v>
      </c>
      <c r="I70" s="83">
        <f t="shared" si="6"/>
        <v>1968.7289223955154</v>
      </c>
      <c r="J70" s="82">
        <f t="shared" si="6"/>
        <v>1973.8945612906814</v>
      </c>
      <c r="K70" s="84">
        <f t="shared" si="6"/>
        <v>1979.0647102442865</v>
      </c>
    </row>
    <row r="71" spans="1:11" x14ac:dyDescent="0.35">
      <c r="A71" s="131">
        <v>580</v>
      </c>
      <c r="B71" s="82">
        <f t="shared" si="8"/>
        <v>1984.2393653255126</v>
      </c>
      <c r="C71" s="83">
        <f t="shared" si="8"/>
        <v>1989.4185226138034</v>
      </c>
      <c r="D71" s="82">
        <f t="shared" si="8"/>
        <v>1994.6021781988234</v>
      </c>
      <c r="E71" s="83">
        <f t="shared" si="8"/>
        <v>1999.7903281803892</v>
      </c>
      <c r="F71" s="82">
        <f t="shared" si="8"/>
        <v>2004.9829686684689</v>
      </c>
      <c r="G71" s="83">
        <f t="shared" si="8"/>
        <v>2010.1800957830958</v>
      </c>
      <c r="H71" s="82">
        <f t="shared" si="6"/>
        <v>2015.3817056543519</v>
      </c>
      <c r="I71" s="83">
        <f t="shared" si="6"/>
        <v>2020.5877944223114</v>
      </c>
      <c r="J71" s="82">
        <f t="shared" si="6"/>
        <v>2025.7983582370096</v>
      </c>
      <c r="K71" s="84">
        <f t="shared" si="6"/>
        <v>2031.0133932583801</v>
      </c>
    </row>
    <row r="72" spans="1:11" x14ac:dyDescent="0.35">
      <c r="A72" s="131">
        <v>590</v>
      </c>
      <c r="B72" s="82">
        <f t="shared" si="8"/>
        <v>2036.232895656238</v>
      </c>
      <c r="C72" s="83">
        <f t="shared" si="8"/>
        <v>2041.4568616102235</v>
      </c>
      <c r="D72" s="82">
        <f t="shared" si="8"/>
        <v>2046.685287309745</v>
      </c>
      <c r="E72" s="83">
        <f t="shared" si="8"/>
        <v>2051.9181689539814</v>
      </c>
      <c r="F72" s="82">
        <f t="shared" si="8"/>
        <v>2057.1555027517843</v>
      </c>
      <c r="G72" s="83">
        <f t="shared" si="8"/>
        <v>2062.3972849216848</v>
      </c>
      <c r="H72" s="82">
        <f t="shared" si="6"/>
        <v>2067.6435116918251</v>
      </c>
      <c r="I72" s="83">
        <f t="shared" si="6"/>
        <v>2072.8941792999285</v>
      </c>
      <c r="J72" s="82">
        <f t="shared" si="6"/>
        <v>2078.1492839932507</v>
      </c>
      <c r="K72" s="84">
        <f t="shared" si="6"/>
        <v>2083.4088220285598</v>
      </c>
    </row>
    <row r="73" spans="1:11" x14ac:dyDescent="0.35">
      <c r="A73" s="132">
        <v>600</v>
      </c>
      <c r="B73" s="77">
        <f t="shared" si="8"/>
        <v>2088.6727896720645</v>
      </c>
      <c r="C73" s="76">
        <f t="shared" si="8"/>
        <v>2093.9411831994025</v>
      </c>
      <c r="D73" s="77">
        <f t="shared" si="8"/>
        <v>2099.2139988955819</v>
      </c>
      <c r="E73" s="76">
        <f t="shared" si="8"/>
        <v>2104.4912330549569</v>
      </c>
      <c r="F73" s="77">
        <f t="shared" si="8"/>
        <v>2109.7728819811773</v>
      </c>
      <c r="G73" s="76">
        <f t="shared" si="8"/>
        <v>2115.0589419871603</v>
      </c>
      <c r="H73" s="77">
        <f t="shared" ref="H73:K92" si="9">$B$7*(1-($B$6*$K$8/($A73+H$12)))^1.5*(2/3)^1.5*$B$9*SQRT(9806.6)*$K$6*($A73+H$12)^1.5*0.0000036</f>
        <v>2120.3494093950335</v>
      </c>
      <c r="I73" s="76">
        <f t="shared" si="9"/>
        <v>2125.6442805361221</v>
      </c>
      <c r="J73" s="77">
        <f t="shared" si="9"/>
        <v>2130.9435517508928</v>
      </c>
      <c r="K73" s="78">
        <f t="shared" si="9"/>
        <v>2136.2472193889171</v>
      </c>
    </row>
    <row r="74" spans="1:11" x14ac:dyDescent="0.35">
      <c r="A74" s="131">
        <v>610</v>
      </c>
      <c r="B74" s="82">
        <f t="shared" ref="B74:G83" si="10">$B$7*(1-($B$6*$K$8/($A74+B$12)))^1.5*(2/3)^1.5*$B$9*SQRT(9806.6)*$K$6*($A74+B$12)^1.5*0.0000036</f>
        <v>2141.5552798088411</v>
      </c>
      <c r="C74" s="83">
        <f t="shared" si="10"/>
        <v>2146.8677293783403</v>
      </c>
      <c r="D74" s="82">
        <f t="shared" si="10"/>
        <v>2152.1845644740861</v>
      </c>
      <c r="E74" s="83">
        <f t="shared" si="10"/>
        <v>2157.5057814817192</v>
      </c>
      <c r="F74" s="82">
        <f t="shared" si="10"/>
        <v>2162.8313767957829</v>
      </c>
      <c r="G74" s="83">
        <f t="shared" si="10"/>
        <v>2168.1613468197156</v>
      </c>
      <c r="H74" s="82">
        <f t="shared" si="9"/>
        <v>2173.4956879658148</v>
      </c>
      <c r="I74" s="83">
        <f t="shared" si="9"/>
        <v>2178.8343966551734</v>
      </c>
      <c r="J74" s="82">
        <f t="shared" si="9"/>
        <v>2184.1774693176621</v>
      </c>
      <c r="K74" s="84">
        <f t="shared" si="9"/>
        <v>2189.5249023919059</v>
      </c>
    </row>
    <row r="75" spans="1:11" x14ac:dyDescent="0.35">
      <c r="A75" s="131">
        <v>620</v>
      </c>
      <c r="B75" s="82">
        <f t="shared" si="10"/>
        <v>2194.8766923252238</v>
      </c>
      <c r="C75" s="83">
        <f t="shared" si="10"/>
        <v>2200.2328355736081</v>
      </c>
      <c r="D75" s="82">
        <f t="shared" si="10"/>
        <v>2205.5933286016793</v>
      </c>
      <c r="E75" s="83">
        <f t="shared" si="10"/>
        <v>2210.9581678826689</v>
      </c>
      <c r="F75" s="82">
        <f t="shared" si="10"/>
        <v>2216.3273498983622</v>
      </c>
      <c r="G75" s="83">
        <f t="shared" si="10"/>
        <v>2221.7008711390781</v>
      </c>
      <c r="H75" s="82">
        <f t="shared" si="9"/>
        <v>2227.0787281036378</v>
      </c>
      <c r="I75" s="83">
        <f t="shared" si="9"/>
        <v>2232.4609172993109</v>
      </c>
      <c r="J75" s="82">
        <f t="shared" si="9"/>
        <v>2237.8474352418034</v>
      </c>
      <c r="K75" s="84">
        <f t="shared" si="9"/>
        <v>2243.2382784552151</v>
      </c>
    </row>
    <row r="76" spans="1:11" x14ac:dyDescent="0.35">
      <c r="A76" s="131">
        <v>630</v>
      </c>
      <c r="B76" s="82">
        <f t="shared" si="10"/>
        <v>2248.6334434719961</v>
      </c>
      <c r="C76" s="83">
        <f t="shared" si="10"/>
        <v>2254.0329268329369</v>
      </c>
      <c r="D76" s="82">
        <f t="shared" si="10"/>
        <v>2259.4367250871169</v>
      </c>
      <c r="E76" s="83">
        <f t="shared" si="10"/>
        <v>2264.8448347918597</v>
      </c>
      <c r="F76" s="82">
        <f t="shared" si="10"/>
        <v>2270.2572525127407</v>
      </c>
      <c r="G76" s="83">
        <f t="shared" si="10"/>
        <v>2275.67397482351</v>
      </c>
      <c r="H76" s="82">
        <f t="shared" si="9"/>
        <v>2281.094998306095</v>
      </c>
      <c r="I76" s="83">
        <f t="shared" si="9"/>
        <v>2286.5203195505396</v>
      </c>
      <c r="J76" s="82">
        <f t="shared" si="9"/>
        <v>2291.9499351549921</v>
      </c>
      <c r="K76" s="84">
        <f t="shared" si="9"/>
        <v>2297.3838417256652</v>
      </c>
    </row>
    <row r="77" spans="1:11" x14ac:dyDescent="0.35">
      <c r="A77" s="131">
        <v>640</v>
      </c>
      <c r="B77" s="82">
        <f t="shared" si="10"/>
        <v>2302.8220358768062</v>
      </c>
      <c r="C77" s="83">
        <f t="shared" si="10"/>
        <v>2308.2645142306637</v>
      </c>
      <c r="D77" s="82">
        <f t="shared" si="10"/>
        <v>2313.7112734174489</v>
      </c>
      <c r="E77" s="83">
        <f t="shared" si="10"/>
        <v>2319.1623100753241</v>
      </c>
      <c r="F77" s="82">
        <f t="shared" si="10"/>
        <v>2324.6176208503571</v>
      </c>
      <c r="G77" s="83">
        <f t="shared" si="10"/>
        <v>2330.0772023964787</v>
      </c>
      <c r="H77" s="82">
        <f t="shared" si="9"/>
        <v>2335.5410513754914</v>
      </c>
      <c r="I77" s="83">
        <f t="shared" si="9"/>
        <v>2341.0091644569893</v>
      </c>
      <c r="J77" s="82">
        <f t="shared" si="9"/>
        <v>2346.4815383183659</v>
      </c>
      <c r="K77" s="84">
        <f t="shared" si="9"/>
        <v>2351.9581696447663</v>
      </c>
    </row>
    <row r="78" spans="1:11" x14ac:dyDescent="0.35">
      <c r="A78" s="132">
        <v>650</v>
      </c>
      <c r="B78" s="77">
        <f t="shared" si="10"/>
        <v>2357.4390551290571</v>
      </c>
      <c r="C78" s="76">
        <f t="shared" si="10"/>
        <v>2362.9241914718018</v>
      </c>
      <c r="D78" s="77">
        <f t="shared" si="10"/>
        <v>2368.4135753812316</v>
      </c>
      <c r="E78" s="76">
        <f t="shared" si="10"/>
        <v>2373.9072035732088</v>
      </c>
      <c r="F78" s="77">
        <f t="shared" si="10"/>
        <v>2379.4050727712042</v>
      </c>
      <c r="G78" s="76">
        <f t="shared" si="10"/>
        <v>2384.9071797062629</v>
      </c>
      <c r="H78" s="77">
        <f t="shared" si="9"/>
        <v>2390.413521116981</v>
      </c>
      <c r="I78" s="76">
        <f t="shared" si="9"/>
        <v>2395.9240937494733</v>
      </c>
      <c r="J78" s="77">
        <f t="shared" si="9"/>
        <v>2401.4388943573399</v>
      </c>
      <c r="K78" s="78">
        <f t="shared" si="9"/>
        <v>2406.9579197016433</v>
      </c>
    </row>
    <row r="79" spans="1:11" x14ac:dyDescent="0.35">
      <c r="A79" s="131">
        <v>660</v>
      </c>
      <c r="B79" s="82">
        <f t="shared" si="10"/>
        <v>2412.4811665508796</v>
      </c>
      <c r="C79" s="83">
        <f t="shared" si="10"/>
        <v>2418.0086316809479</v>
      </c>
      <c r="D79" s="82">
        <f t="shared" si="10"/>
        <v>2423.5403118751224</v>
      </c>
      <c r="E79" s="83">
        <f t="shared" si="10"/>
        <v>2429.0762039240317</v>
      </c>
      <c r="F79" s="82">
        <f t="shared" si="10"/>
        <v>2434.6163046256124</v>
      </c>
      <c r="G79" s="83">
        <f t="shared" si="10"/>
        <v>2440.1606107851062</v>
      </c>
      <c r="H79" s="82">
        <f t="shared" si="9"/>
        <v>2445.7091192150078</v>
      </c>
      <c r="I79" s="83">
        <f t="shared" si="9"/>
        <v>2451.2618267350472</v>
      </c>
      <c r="J79" s="82">
        <f t="shared" si="9"/>
        <v>2456.818730172185</v>
      </c>
      <c r="K79" s="84">
        <f t="shared" si="9"/>
        <v>2462.3798263605399</v>
      </c>
    </row>
    <row r="80" spans="1:11" x14ac:dyDescent="0.35">
      <c r="A80" s="131">
        <v>670</v>
      </c>
      <c r="B80" s="82">
        <f t="shared" si="10"/>
        <v>2467.9451121413913</v>
      </c>
      <c r="C80" s="83">
        <f t="shared" si="10"/>
        <v>2473.5145843631599</v>
      </c>
      <c r="D80" s="82">
        <f t="shared" si="10"/>
        <v>2479.0882398813519</v>
      </c>
      <c r="E80" s="83">
        <f t="shared" si="10"/>
        <v>2484.6660755585626</v>
      </c>
      <c r="F80" s="82">
        <f t="shared" si="10"/>
        <v>2490.248088264424</v>
      </c>
      <c r="G80" s="83">
        <f t="shared" si="10"/>
        <v>2495.834274875599</v>
      </c>
      <c r="H80" s="82">
        <f t="shared" si="9"/>
        <v>2501.4246322757331</v>
      </c>
      <c r="I80" s="83">
        <f t="shared" si="9"/>
        <v>2507.019157355458</v>
      </c>
      <c r="J80" s="82">
        <f t="shared" si="9"/>
        <v>2512.6178470123405</v>
      </c>
      <c r="K80" s="84">
        <f t="shared" si="9"/>
        <v>2518.220698150868</v>
      </c>
    </row>
    <row r="81" spans="1:11" x14ac:dyDescent="0.35">
      <c r="A81" s="131">
        <v>680</v>
      </c>
      <c r="B81" s="82">
        <f t="shared" si="10"/>
        <v>2523.8277076824183</v>
      </c>
      <c r="C81" s="83">
        <f t="shared" si="10"/>
        <v>2529.4388725252415</v>
      </c>
      <c r="D81" s="82">
        <f t="shared" si="10"/>
        <v>2535.054189604421</v>
      </c>
      <c r="E81" s="83">
        <f t="shared" si="10"/>
        <v>2540.6736558518564</v>
      </c>
      <c r="F81" s="82">
        <f t="shared" si="10"/>
        <v>2546.2972682062455</v>
      </c>
      <c r="G81" s="83">
        <f t="shared" si="10"/>
        <v>2551.925023613057</v>
      </c>
      <c r="H81" s="82">
        <f t="shared" si="9"/>
        <v>2557.5569190244737</v>
      </c>
      <c r="I81" s="83">
        <f t="shared" si="9"/>
        <v>2563.1929513994332</v>
      </c>
      <c r="J81" s="82">
        <f t="shared" si="9"/>
        <v>2568.8331177035334</v>
      </c>
      <c r="K81" s="84">
        <f t="shared" si="9"/>
        <v>2574.477414909054</v>
      </c>
    </row>
    <row r="82" spans="1:11" x14ac:dyDescent="0.35">
      <c r="A82" s="131">
        <v>690</v>
      </c>
      <c r="B82" s="82">
        <f t="shared" si="10"/>
        <v>2580.1258399949188</v>
      </c>
      <c r="C82" s="83">
        <f t="shared" si="10"/>
        <v>2585.7783899466599</v>
      </c>
      <c r="D82" s="82">
        <f t="shared" si="10"/>
        <v>2591.4350617564169</v>
      </c>
      <c r="E82" s="83">
        <f t="shared" si="10"/>
        <v>2597.0958524228877</v>
      </c>
      <c r="F82" s="82">
        <f t="shared" si="10"/>
        <v>2602.7607589513209</v>
      </c>
      <c r="G82" s="83">
        <f t="shared" si="10"/>
        <v>2608.4297783534939</v>
      </c>
      <c r="H82" s="82">
        <f t="shared" si="9"/>
        <v>2614.1029076476802</v>
      </c>
      <c r="I82" s="83">
        <f t="shared" si="9"/>
        <v>2619.7801438586221</v>
      </c>
      <c r="J82" s="82">
        <f t="shared" si="9"/>
        <v>2625.4614840175177</v>
      </c>
      <c r="K82" s="84">
        <f t="shared" si="9"/>
        <v>2631.1469251620078</v>
      </c>
    </row>
    <row r="83" spans="1:11" x14ac:dyDescent="0.35">
      <c r="A83" s="132">
        <v>700</v>
      </c>
      <c r="B83" s="77">
        <f t="shared" si="10"/>
        <v>2636.836464336111</v>
      </c>
      <c r="C83" s="76">
        <f t="shared" si="10"/>
        <v>2642.5300985902586</v>
      </c>
      <c r="D83" s="77">
        <f t="shared" si="10"/>
        <v>2648.2278249812148</v>
      </c>
      <c r="E83" s="76">
        <f t="shared" si="10"/>
        <v>2653.9296405721088</v>
      </c>
      <c r="F83" s="77">
        <f t="shared" si="10"/>
        <v>2659.6355424323547</v>
      </c>
      <c r="G83" s="76">
        <f t="shared" si="10"/>
        <v>2665.3455276376785</v>
      </c>
      <c r="H83" s="77">
        <f t="shared" si="9"/>
        <v>2671.0595932700703</v>
      </c>
      <c r="I83" s="76">
        <f t="shared" si="9"/>
        <v>2676.7777364177618</v>
      </c>
      <c r="J83" s="77">
        <f t="shared" si="9"/>
        <v>2682.4999541752163</v>
      </c>
      <c r="K83" s="78">
        <f t="shared" si="9"/>
        <v>2688.226243643101</v>
      </c>
    </row>
    <row r="84" spans="1:11" x14ac:dyDescent="0.35">
      <c r="A84" s="131">
        <v>710</v>
      </c>
      <c r="B84" s="82">
        <f t="shared" ref="B84:G93" si="11">$B$7*(1-($B$6*$K$8/($A84+B$12)))^1.5*(2/3)^1.5*$B$9*SQRT(9806.6)*$K$6*($A84+B$12)^1.5*0.0000036</f>
        <v>2693.9566019282524</v>
      </c>
      <c r="C84" s="83">
        <f t="shared" si="11"/>
        <v>2699.6910261436728</v>
      </c>
      <c r="D84" s="82">
        <f t="shared" si="11"/>
        <v>2705.4295134085064</v>
      </c>
      <c r="E84" s="83">
        <f t="shared" si="11"/>
        <v>2711.1720608480014</v>
      </c>
      <c r="F84" s="82">
        <f t="shared" si="11"/>
        <v>2716.9186655935023</v>
      </c>
      <c r="G84" s="83">
        <f t="shared" si="11"/>
        <v>2722.6693247824351</v>
      </c>
      <c r="H84" s="82">
        <f t="shared" si="9"/>
        <v>2728.424035558266</v>
      </c>
      <c r="I84" s="83">
        <f t="shared" si="9"/>
        <v>2734.1827950704883</v>
      </c>
      <c r="J84" s="82">
        <f t="shared" si="9"/>
        <v>2739.9456004746121</v>
      </c>
      <c r="K84" s="84">
        <f t="shared" si="9"/>
        <v>2745.7124489321327</v>
      </c>
    </row>
    <row r="85" spans="1:11" x14ac:dyDescent="0.35">
      <c r="A85" s="131">
        <v>720</v>
      </c>
      <c r="B85" s="82">
        <f t="shared" si="11"/>
        <v>2751.4833376105071</v>
      </c>
      <c r="C85" s="83">
        <f t="shared" si="11"/>
        <v>2757.2582636831362</v>
      </c>
      <c r="D85" s="82">
        <f t="shared" si="11"/>
        <v>2763.0372243293464</v>
      </c>
      <c r="E85" s="83">
        <f t="shared" si="11"/>
        <v>2768.8202167343779</v>
      </c>
      <c r="F85" s="82">
        <f t="shared" si="11"/>
        <v>2774.6072380893343</v>
      </c>
      <c r="G85" s="83">
        <f t="shared" si="11"/>
        <v>2780.3982855912109</v>
      </c>
      <c r="H85" s="82">
        <f t="shared" si="9"/>
        <v>2786.1933564428095</v>
      </c>
      <c r="I85" s="83">
        <f t="shared" si="9"/>
        <v>2791.9924478527814</v>
      </c>
      <c r="J85" s="82">
        <f t="shared" si="9"/>
        <v>2797.7955570355671</v>
      </c>
      <c r="K85" s="84">
        <f t="shared" si="9"/>
        <v>2803.6026812113937</v>
      </c>
    </row>
    <row r="86" spans="1:11" x14ac:dyDescent="0.35">
      <c r="A86" s="131">
        <v>730</v>
      </c>
      <c r="B86" s="82">
        <f t="shared" si="11"/>
        <v>2809.4138176062474</v>
      </c>
      <c r="C86" s="83">
        <f t="shared" si="11"/>
        <v>2815.2289634518534</v>
      </c>
      <c r="D86" s="82">
        <f t="shared" si="11"/>
        <v>2821.0481159856649</v>
      </c>
      <c r="E86" s="83">
        <f t="shared" si="11"/>
        <v>2826.8712724508387</v>
      </c>
      <c r="F86" s="82">
        <f t="shared" si="11"/>
        <v>2832.6984300962113</v>
      </c>
      <c r="G86" s="83">
        <f t="shared" si="11"/>
        <v>2838.5295861762775</v>
      </c>
      <c r="H86" s="82">
        <f t="shared" si="9"/>
        <v>2844.364737951184</v>
      </c>
      <c r="I86" s="83">
        <f t="shared" si="9"/>
        <v>2850.2038826866951</v>
      </c>
      <c r="J86" s="82">
        <f t="shared" si="9"/>
        <v>2856.0470176541935</v>
      </c>
      <c r="K86" s="84">
        <f t="shared" si="9"/>
        <v>2861.8941401306206</v>
      </c>
    </row>
    <row r="87" spans="1:11" x14ac:dyDescent="0.35">
      <c r="A87" s="131">
        <v>740</v>
      </c>
      <c r="B87" s="82">
        <f t="shared" si="11"/>
        <v>2867.7452473985236</v>
      </c>
      <c r="C87" s="83">
        <f t="shared" si="11"/>
        <v>2873.6003367459693</v>
      </c>
      <c r="D87" s="82">
        <f t="shared" si="11"/>
        <v>2879.4594054665617</v>
      </c>
      <c r="E87" s="83">
        <f t="shared" si="11"/>
        <v>2885.3224508594144</v>
      </c>
      <c r="F87" s="82">
        <f t="shared" si="11"/>
        <v>2891.189470229137</v>
      </c>
      <c r="G87" s="83">
        <f t="shared" si="11"/>
        <v>2897.0604608858152</v>
      </c>
      <c r="H87" s="82">
        <f t="shared" si="9"/>
        <v>2902.9354201449687</v>
      </c>
      <c r="I87" s="83">
        <f t="shared" si="9"/>
        <v>2908.8143453275902</v>
      </c>
      <c r="J87" s="82">
        <f t="shared" si="9"/>
        <v>2914.6972337600596</v>
      </c>
      <c r="K87" s="84">
        <f t="shared" si="9"/>
        <v>2920.5840827741658</v>
      </c>
    </row>
    <row r="88" spans="1:11" x14ac:dyDescent="0.35">
      <c r="A88" s="132">
        <v>750</v>
      </c>
      <c r="B88" s="77">
        <f t="shared" si="11"/>
        <v>2926.4748897070808</v>
      </c>
      <c r="C88" s="76">
        <f t="shared" si="11"/>
        <v>2932.3696519013438</v>
      </c>
      <c r="D88" s="77">
        <f t="shared" si="11"/>
        <v>2938.2683667048373</v>
      </c>
      <c r="E88" s="76">
        <f t="shared" si="11"/>
        <v>2944.171031470767</v>
      </c>
      <c r="F88" s="77">
        <f t="shared" si="11"/>
        <v>2950.0776435576504</v>
      </c>
      <c r="G88" s="76">
        <f t="shared" si="11"/>
        <v>2955.9882003293055</v>
      </c>
      <c r="H88" s="77">
        <f t="shared" si="9"/>
        <v>2961.9026991548171</v>
      </c>
      <c r="I88" s="76">
        <f t="shared" si="9"/>
        <v>2967.8211374085195</v>
      </c>
      <c r="J88" s="77">
        <f t="shared" si="9"/>
        <v>2973.7435124700046</v>
      </c>
      <c r="K88" s="78">
        <f t="shared" si="9"/>
        <v>2979.669821724076</v>
      </c>
    </row>
    <row r="89" spans="1:11" x14ac:dyDescent="0.35">
      <c r="A89" s="131">
        <v>760</v>
      </c>
      <c r="B89" s="82">
        <f t="shared" si="11"/>
        <v>2985.6000625607403</v>
      </c>
      <c r="C89" s="83">
        <f t="shared" si="11"/>
        <v>2991.5342323751943</v>
      </c>
      <c r="D89" s="82">
        <f t="shared" si="11"/>
        <v>2997.4723285678151</v>
      </c>
      <c r="E89" s="83">
        <f t="shared" si="11"/>
        <v>3003.4143485441145</v>
      </c>
      <c r="F89" s="82">
        <f t="shared" si="11"/>
        <v>3009.3602897147521</v>
      </c>
      <c r="G89" s="83">
        <f t="shared" si="11"/>
        <v>3015.3101494955085</v>
      </c>
      <c r="H89" s="82">
        <f t="shared" si="9"/>
        <v>3021.2639253072598</v>
      </c>
      <c r="I89" s="83">
        <f t="shared" si="9"/>
        <v>3027.2216145759758</v>
      </c>
      <c r="J89" s="82">
        <f t="shared" si="9"/>
        <v>3033.1832147326886</v>
      </c>
      <c r="K89" s="84">
        <f t="shared" si="9"/>
        <v>3039.1487232134796</v>
      </c>
    </row>
    <row r="90" spans="1:11" x14ac:dyDescent="0.35">
      <c r="A90" s="131">
        <v>770</v>
      </c>
      <c r="B90" s="82">
        <f t="shared" si="11"/>
        <v>3045.1181374594748</v>
      </c>
      <c r="C90" s="83">
        <f t="shared" si="11"/>
        <v>3051.0914549168269</v>
      </c>
      <c r="D90" s="82">
        <f t="shared" si="11"/>
        <v>3057.0686730366715</v>
      </c>
      <c r="E90" s="83">
        <f t="shared" si="11"/>
        <v>3063.0497892751482</v>
      </c>
      <c r="F90" s="82">
        <f t="shared" si="11"/>
        <v>3069.0348010933485</v>
      </c>
      <c r="G90" s="83">
        <f t="shared" si="11"/>
        <v>3075.0237059573383</v>
      </c>
      <c r="H90" s="82">
        <f t="shared" si="9"/>
        <v>3081.0165013381179</v>
      </c>
      <c r="I90" s="83">
        <f t="shared" si="9"/>
        <v>3087.013184711589</v>
      </c>
      <c r="J90" s="82">
        <f t="shared" si="9"/>
        <v>3093.0137535585905</v>
      </c>
      <c r="K90" s="84">
        <f t="shared" si="9"/>
        <v>3099.0182053648405</v>
      </c>
    </row>
    <row r="91" spans="1:11" x14ac:dyDescent="0.35">
      <c r="A91" s="131">
        <v>780</v>
      </c>
      <c r="B91" s="82">
        <f t="shared" si="11"/>
        <v>3105.0265376209163</v>
      </c>
      <c r="C91" s="83">
        <f t="shared" si="11"/>
        <v>3111.0387478222719</v>
      </c>
      <c r="D91" s="82">
        <f t="shared" si="11"/>
        <v>3117.0548334691989</v>
      </c>
      <c r="E91" s="83">
        <f t="shared" si="11"/>
        <v>3123.0747920668159</v>
      </c>
      <c r="F91" s="82">
        <f t="shared" si="11"/>
        <v>3129.0986211250579</v>
      </c>
      <c r="G91" s="83">
        <f t="shared" si="11"/>
        <v>3135.1263181586532</v>
      </c>
      <c r="H91" s="82">
        <f t="shared" si="9"/>
        <v>3141.1578806871053</v>
      </c>
      <c r="I91" s="83">
        <f t="shared" si="9"/>
        <v>3147.1933062346966</v>
      </c>
      <c r="J91" s="82">
        <f t="shared" si="9"/>
        <v>3153.2325923304525</v>
      </c>
      <c r="K91" s="84">
        <f t="shared" si="9"/>
        <v>3159.2757365081243</v>
      </c>
    </row>
    <row r="92" spans="1:11" x14ac:dyDescent="0.35">
      <c r="A92" s="131">
        <v>790</v>
      </c>
      <c r="B92" s="82">
        <f t="shared" si="11"/>
        <v>3165.3227363062119</v>
      </c>
      <c r="C92" s="83">
        <f t="shared" si="11"/>
        <v>3171.3735892679001</v>
      </c>
      <c r="D92" s="82">
        <f t="shared" si="11"/>
        <v>3177.4282929410533</v>
      </c>
      <c r="E92" s="83">
        <f t="shared" si="11"/>
        <v>3183.4868448782368</v>
      </c>
      <c r="F92" s="82">
        <f t="shared" si="11"/>
        <v>3189.5492426366663</v>
      </c>
      <c r="G92" s="83">
        <f t="shared" si="11"/>
        <v>3195.6154837781992</v>
      </c>
      <c r="H92" s="82">
        <f t="shared" si="9"/>
        <v>3201.6855658693298</v>
      </c>
      <c r="I92" s="83">
        <f t="shared" si="9"/>
        <v>3207.7594864811599</v>
      </c>
      <c r="J92" s="82">
        <f t="shared" si="9"/>
        <v>3213.8372431894131</v>
      </c>
      <c r="K92" s="84">
        <f t="shared" si="9"/>
        <v>3219.9188335743738</v>
      </c>
    </row>
    <row r="93" spans="1:11" x14ac:dyDescent="0.35">
      <c r="A93" s="131">
        <v>800</v>
      </c>
      <c r="B93" s="82">
        <f t="shared" si="11"/>
        <v>3226.0042552209206</v>
      </c>
      <c r="C93" s="83">
        <f t="shared" si="11"/>
        <v>3232.0935057184911</v>
      </c>
      <c r="D93" s="82">
        <f t="shared" si="11"/>
        <v>3238.1865826610474</v>
      </c>
      <c r="E93" s="83">
        <f t="shared" si="11"/>
        <v>3244.2834836470925</v>
      </c>
      <c r="F93" s="82">
        <f t="shared" si="11"/>
        <v>3250.3842062796571</v>
      </c>
      <c r="G93" s="83">
        <f t="shared" si="11"/>
        <v>3256.4887481662577</v>
      </c>
      <c r="H93" s="82">
        <f t="shared" ref="H93:K112" si="12">$B$7*(1-($B$6*$K$8/($A93+H$12)))^1.5*(2/3)^1.5*$B$9*SQRT(9806.6)*$K$6*($A93+H$12)^1.5*0.0000036</f>
        <v>3262.5971069189009</v>
      </c>
      <c r="I93" s="83">
        <f t="shared" si="12"/>
        <v>3268.709280154088</v>
      </c>
      <c r="J93" s="82">
        <f t="shared" si="12"/>
        <v>3274.825265492736</v>
      </c>
      <c r="K93" s="84">
        <f t="shared" si="12"/>
        <v>3280.9450605602506</v>
      </c>
    </row>
    <row r="94" spans="1:11" x14ac:dyDescent="0.35">
      <c r="A94" s="132">
        <v>810</v>
      </c>
      <c r="B94" s="140">
        <f t="shared" ref="B94:G103" si="13">$B$7*(1-($B$6*$K$8/($A94+B$12)))^1.5*(2/3)^1.5*$B$9*SQRT(9806.6)*$K$6*($A94+B$12)^1.5*0.0000036</f>
        <v>3287.0686629864476</v>
      </c>
      <c r="C94" s="76">
        <f t="shared" si="13"/>
        <v>3293.1960704055718</v>
      </c>
      <c r="D94" s="77">
        <f t="shared" si="13"/>
        <v>3299.3272804562598</v>
      </c>
      <c r="E94" s="76">
        <f t="shared" si="13"/>
        <v>3305.4622907815483</v>
      </c>
      <c r="F94" s="77">
        <f t="shared" si="13"/>
        <v>3311.6010990288569</v>
      </c>
      <c r="G94" s="76">
        <f t="shared" si="13"/>
        <v>3317.7437028499508</v>
      </c>
      <c r="H94" s="77">
        <f t="shared" si="12"/>
        <v>3323.8900999009593</v>
      </c>
      <c r="I94" s="76">
        <f t="shared" si="12"/>
        <v>3330.0402878423506</v>
      </c>
      <c r="J94" s="77">
        <f t="shared" si="12"/>
        <v>3336.1942643389048</v>
      </c>
      <c r="K94" s="78">
        <f t="shared" si="12"/>
        <v>3342.3520270597269</v>
      </c>
    </row>
    <row r="95" spans="1:11" x14ac:dyDescent="0.35">
      <c r="A95" s="131">
        <v>820</v>
      </c>
      <c r="B95" s="141">
        <f t="shared" si="13"/>
        <v>3348.5135736781949</v>
      </c>
      <c r="C95" s="83">
        <f t="shared" si="13"/>
        <v>3354.6789018720037</v>
      </c>
      <c r="D95" s="82">
        <f t="shared" si="13"/>
        <v>3360.8480093230942</v>
      </c>
      <c r="E95" s="83">
        <f t="shared" si="13"/>
        <v>3367.0208937176685</v>
      </c>
      <c r="F95" s="82">
        <f t="shared" si="13"/>
        <v>3373.1975527461814</v>
      </c>
      <c r="G95" s="83">
        <f t="shared" si="13"/>
        <v>3379.3779841033174</v>
      </c>
      <c r="H95" s="82">
        <f t="shared" si="12"/>
        <v>3385.5621854879664</v>
      </c>
      <c r="I95" s="83">
        <f t="shared" si="12"/>
        <v>3391.7501546032463</v>
      </c>
      <c r="J95" s="82">
        <f t="shared" si="12"/>
        <v>3397.9418891564533</v>
      </c>
      <c r="K95" s="84">
        <f t="shared" si="12"/>
        <v>3404.1373868590645</v>
      </c>
    </row>
    <row r="96" spans="1:11" x14ac:dyDescent="0.35">
      <c r="A96" s="131">
        <v>830</v>
      </c>
      <c r="B96" s="142">
        <f t="shared" si="13"/>
        <v>3410.336645426723</v>
      </c>
      <c r="C96" s="74">
        <f t="shared" si="13"/>
        <v>3416.5396625792418</v>
      </c>
      <c r="D96" s="73">
        <f t="shared" si="13"/>
        <v>3422.746436040562</v>
      </c>
      <c r="E96" s="74">
        <f t="shared" si="13"/>
        <v>3428.9569635387588</v>
      </c>
      <c r="F96" s="73">
        <f t="shared" si="13"/>
        <v>3435.1712428060132</v>
      </c>
      <c r="G96" s="74">
        <f t="shared" si="13"/>
        <v>3441.3892715786342</v>
      </c>
      <c r="H96" s="73">
        <f t="shared" si="12"/>
        <v>3447.6110475970149</v>
      </c>
      <c r="I96" s="74">
        <f t="shared" si="12"/>
        <v>3453.8365686056154</v>
      </c>
      <c r="J96" s="73">
        <f t="shared" si="12"/>
        <v>3460.0658323529765</v>
      </c>
      <c r="K96" s="75">
        <f t="shared" si="12"/>
        <v>3466.2988365916895</v>
      </c>
    </row>
    <row r="97" spans="1:11" x14ac:dyDescent="0.35">
      <c r="A97" s="131">
        <v>840</v>
      </c>
      <c r="B97" s="142">
        <f t="shared" si="13"/>
        <v>3472.5355790783992</v>
      </c>
      <c r="C97" s="74">
        <f t="shared" si="13"/>
        <v>3478.7760575737702</v>
      </c>
      <c r="D97" s="73">
        <f t="shared" si="13"/>
        <v>3485.0202698424905</v>
      </c>
      <c r="E97" s="74">
        <f t="shared" si="13"/>
        <v>3491.2682136532585</v>
      </c>
      <c r="F97" s="73">
        <f t="shared" si="13"/>
        <v>3497.519886778759</v>
      </c>
      <c r="G97" s="74">
        <f t="shared" si="13"/>
        <v>3503.7752869956716</v>
      </c>
      <c r="H97" s="73">
        <f t="shared" si="12"/>
        <v>3510.0344120846426</v>
      </c>
      <c r="I97" s="74">
        <f t="shared" si="12"/>
        <v>3516.2972598302913</v>
      </c>
      <c r="J97" s="73">
        <f t="shared" si="12"/>
        <v>3522.5638280211479</v>
      </c>
      <c r="K97" s="75">
        <f t="shared" si="12"/>
        <v>3528.8341144497208</v>
      </c>
    </row>
    <row r="98" spans="1:11" x14ac:dyDescent="0.35">
      <c r="A98" s="132">
        <v>850</v>
      </c>
      <c r="B98" s="140">
        <f t="shared" si="13"/>
        <v>3535.10811691242</v>
      </c>
      <c r="C98" s="76">
        <f t="shared" si="13"/>
        <v>3541.3858332095733</v>
      </c>
      <c r="D98" s="77">
        <f t="shared" si="13"/>
        <v>3547.6672611454132</v>
      </c>
      <c r="E98" s="76">
        <f t="shared" si="13"/>
        <v>3553.9523985280703</v>
      </c>
      <c r="F98" s="77">
        <f t="shared" si="13"/>
        <v>3560.2412431695357</v>
      </c>
      <c r="G98" s="76">
        <f t="shared" si="13"/>
        <v>3566.5337928856666</v>
      </c>
      <c r="H98" s="77">
        <f t="shared" si="12"/>
        <v>3572.8300454962036</v>
      </c>
      <c r="I98" s="76">
        <f t="shared" si="12"/>
        <v>3579.1299988247056</v>
      </c>
      <c r="J98" s="77">
        <f t="shared" si="12"/>
        <v>3585.4336506985665</v>
      </c>
      <c r="K98" s="78">
        <f t="shared" si="12"/>
        <v>3591.7409989490156</v>
      </c>
    </row>
    <row r="99" spans="1:11" x14ac:dyDescent="0.35">
      <c r="A99" s="131">
        <v>860</v>
      </c>
      <c r="B99" s="141">
        <f t="shared" si="13"/>
        <v>3598.0520414110915</v>
      </c>
      <c r="C99" s="83">
        <f t="shared" si="13"/>
        <v>3604.3667759236118</v>
      </c>
      <c r="D99" s="82">
        <f t="shared" si="13"/>
        <v>3610.6852003292097</v>
      </c>
      <c r="E99" s="83">
        <f t="shared" si="13"/>
        <v>3617.0073124742853</v>
      </c>
      <c r="F99" s="82">
        <f t="shared" si="13"/>
        <v>3623.3331102089905</v>
      </c>
      <c r="G99" s="83">
        <f t="shared" si="13"/>
        <v>3629.6625913872531</v>
      </c>
      <c r="H99" s="82">
        <f t="shared" si="12"/>
        <v>3635.9957538667436</v>
      </c>
      <c r="I99" s="83">
        <f t="shared" si="12"/>
        <v>3642.3325955088512</v>
      </c>
      <c r="J99" s="82">
        <f t="shared" si="12"/>
        <v>3648.6731141787054</v>
      </c>
      <c r="K99" s="84">
        <f t="shared" si="12"/>
        <v>3655.0173077451359</v>
      </c>
    </row>
    <row r="100" spans="1:11" x14ac:dyDescent="0.35">
      <c r="A100" s="131">
        <v>870</v>
      </c>
      <c r="B100" s="141">
        <f t="shared" si="13"/>
        <v>3661.3651740806754</v>
      </c>
      <c r="C100" s="83">
        <f t="shared" si="13"/>
        <v>3667.7167110615469</v>
      </c>
      <c r="D100" s="82">
        <f t="shared" si="13"/>
        <v>3674.0719165676687</v>
      </c>
      <c r="E100" s="83">
        <f t="shared" si="13"/>
        <v>3680.4307884826026</v>
      </c>
      <c r="F100" s="82">
        <f t="shared" si="13"/>
        <v>3686.7933246935895</v>
      </c>
      <c r="G100" s="83">
        <f t="shared" si="13"/>
        <v>3693.1595230915068</v>
      </c>
      <c r="H100" s="82">
        <f t="shared" si="12"/>
        <v>3699.5293815708842</v>
      </c>
      <c r="I100" s="83">
        <f t="shared" si="12"/>
        <v>3705.9028980298476</v>
      </c>
      <c r="J100" s="82">
        <f t="shared" si="12"/>
        <v>3712.280070370181</v>
      </c>
      <c r="K100" s="84">
        <f t="shared" si="12"/>
        <v>3718.6608964972452</v>
      </c>
    </row>
    <row r="101" spans="1:11" x14ac:dyDescent="0.35">
      <c r="A101" s="131">
        <v>880</v>
      </c>
      <c r="B101" s="141">
        <f t="shared" si="13"/>
        <v>3725.045374320016</v>
      </c>
      <c r="C101" s="83">
        <f t="shared" si="13"/>
        <v>3731.4335017510361</v>
      </c>
      <c r="D101" s="82">
        <f t="shared" si="13"/>
        <v>3737.8252767064273</v>
      </c>
      <c r="E101" s="83">
        <f t="shared" si="13"/>
        <v>3744.2206971058949</v>
      </c>
      <c r="F101" s="82">
        <f t="shared" si="13"/>
        <v>3750.6197608726948</v>
      </c>
      <c r="G101" s="83">
        <f t="shared" si="13"/>
        <v>3757.0224659336036</v>
      </c>
      <c r="H101" s="82">
        <f t="shared" si="12"/>
        <v>3763.4288102189616</v>
      </c>
      <c r="I101" s="83">
        <f t="shared" si="12"/>
        <v>3769.8387916626216</v>
      </c>
      <c r="J101" s="82">
        <f t="shared" si="12"/>
        <v>3776.2524082019522</v>
      </c>
      <c r="K101" s="84">
        <f t="shared" si="12"/>
        <v>3782.6696577778312</v>
      </c>
    </row>
    <row r="102" spans="1:11" x14ac:dyDescent="0.35">
      <c r="A102" s="131">
        <v>890</v>
      </c>
      <c r="B102" s="141">
        <f t="shared" si="13"/>
        <v>3789.0905383346239</v>
      </c>
      <c r="C102" s="83">
        <f t="shared" si="13"/>
        <v>3795.515047820184</v>
      </c>
      <c r="D102" s="82">
        <f t="shared" si="13"/>
        <v>3801.9431841858586</v>
      </c>
      <c r="E102" s="83">
        <f t="shared" si="13"/>
        <v>3808.3749453864198</v>
      </c>
      <c r="F102" s="82">
        <f t="shared" si="13"/>
        <v>3814.8103293801369</v>
      </c>
      <c r="G102" s="83">
        <f t="shared" si="13"/>
        <v>3821.2493341287072</v>
      </c>
      <c r="H102" s="82">
        <f t="shared" si="12"/>
        <v>3827.6919575972588</v>
      </c>
      <c r="I102" s="83">
        <f t="shared" si="12"/>
        <v>3834.1381977543651</v>
      </c>
      <c r="J102" s="82">
        <f t="shared" si="12"/>
        <v>3840.5880525720022</v>
      </c>
      <c r="K102" s="84">
        <f t="shared" si="12"/>
        <v>3847.0415200255507</v>
      </c>
    </row>
    <row r="103" spans="1:11" x14ac:dyDescent="0.35">
      <c r="A103" s="132">
        <v>900</v>
      </c>
      <c r="B103" s="140">
        <f t="shared" si="13"/>
        <v>3853.4985980938063</v>
      </c>
      <c r="C103" s="76">
        <f t="shared" si="13"/>
        <v>3859.9592847589415</v>
      </c>
      <c r="D103" s="77">
        <f t="shared" si="13"/>
        <v>3866.4235780065014</v>
      </c>
      <c r="E103" s="76">
        <f t="shared" si="13"/>
        <v>3872.8914758254191</v>
      </c>
      <c r="F103" s="77">
        <f t="shared" si="13"/>
        <v>3879.3629762079731</v>
      </c>
      <c r="G103" s="76">
        <f t="shared" si="13"/>
        <v>3885.8380771498</v>
      </c>
      <c r="H103" s="77">
        <f t="shared" si="12"/>
        <v>3892.3167766498882</v>
      </c>
      <c r="I103" s="76">
        <f t="shared" si="12"/>
        <v>3898.7990727105239</v>
      </c>
      <c r="J103" s="77">
        <f t="shared" si="12"/>
        <v>3905.2849633373653</v>
      </c>
      <c r="K103" s="78">
        <f t="shared" si="12"/>
        <v>3911.7744465393362</v>
      </c>
    </row>
    <row r="104" spans="1:11" x14ac:dyDescent="0.35">
      <c r="A104" s="131">
        <v>910</v>
      </c>
      <c r="B104" s="141">
        <f t="shared" ref="B104:G113" si="14">$B$7*(1-($B$6*$K$8/($A104+B$12)))^1.5*(2/3)^1.5*$B$9*SQRT(9806.6)*$K$6*($A104+B$12)^1.5*0.0000036</f>
        <v>3918.2675203287108</v>
      </c>
      <c r="C104" s="83">
        <f t="shared" si="14"/>
        <v>3924.7641827210168</v>
      </c>
      <c r="D104" s="82">
        <f t="shared" si="14"/>
        <v>3931.2644317350987</v>
      </c>
      <c r="E104" s="83">
        <f t="shared" si="14"/>
        <v>3937.768265393066</v>
      </c>
      <c r="F104" s="82">
        <f t="shared" si="14"/>
        <v>3944.2756817203058</v>
      </c>
      <c r="G104" s="83">
        <f t="shared" si="14"/>
        <v>3950.7866787454468</v>
      </c>
      <c r="H104" s="82">
        <f t="shared" si="12"/>
        <v>3957.3012545003839</v>
      </c>
      <c r="I104" s="83">
        <f t="shared" si="12"/>
        <v>3963.819407020259</v>
      </c>
      <c r="J104" s="82">
        <f t="shared" si="12"/>
        <v>3970.341134343425</v>
      </c>
      <c r="K104" s="84">
        <f t="shared" si="12"/>
        <v>3976.8664345114771</v>
      </c>
    </row>
    <row r="105" spans="1:11" x14ac:dyDescent="0.35">
      <c r="A105" s="131">
        <v>920</v>
      </c>
      <c r="B105" s="141">
        <f t="shared" si="14"/>
        <v>3983.3953055692168</v>
      </c>
      <c r="C105" s="83">
        <f t="shared" si="14"/>
        <v>3989.9277455646525</v>
      </c>
      <c r="D105" s="82">
        <f t="shared" si="14"/>
        <v>3996.4637525490048</v>
      </c>
      <c r="E105" s="83">
        <f t="shared" si="14"/>
        <v>4003.003324576654</v>
      </c>
      <c r="F105" s="82">
        <f t="shared" si="14"/>
        <v>4009.5464597051923</v>
      </c>
      <c r="G105" s="83">
        <f t="shared" si="14"/>
        <v>4016.093155995356</v>
      </c>
      <c r="H105" s="82">
        <f t="shared" si="12"/>
        <v>4022.6434115110665</v>
      </c>
      <c r="I105" s="83">
        <f t="shared" si="12"/>
        <v>4029.1972243193904</v>
      </c>
      <c r="J105" s="82">
        <f t="shared" si="12"/>
        <v>4035.7545924905362</v>
      </c>
      <c r="K105" s="84">
        <f t="shared" si="12"/>
        <v>4042.3155140978433</v>
      </c>
    </row>
    <row r="106" spans="1:11" x14ac:dyDescent="0.35">
      <c r="A106" s="131">
        <v>930</v>
      </c>
      <c r="B106" s="141">
        <f t="shared" si="14"/>
        <v>4048.8799872178138</v>
      </c>
      <c r="C106" s="83">
        <f t="shared" si="14"/>
        <v>4055.4480099300281</v>
      </c>
      <c r="D106" s="82">
        <f t="shared" si="14"/>
        <v>4062.0195803171919</v>
      </c>
      <c r="E106" s="83">
        <f t="shared" si="14"/>
        <v>4068.5946964651357</v>
      </c>
      <c r="F106" s="82">
        <f t="shared" si="14"/>
        <v>4075.1733564627602</v>
      </c>
      <c r="G106" s="83">
        <f t="shared" si="14"/>
        <v>4081.7555584020597</v>
      </c>
      <c r="H106" s="82">
        <f t="shared" si="12"/>
        <v>4088.341300378102</v>
      </c>
      <c r="I106" s="83">
        <f t="shared" si="12"/>
        <v>4094.9305804890496</v>
      </c>
      <c r="J106" s="82">
        <f t="shared" si="12"/>
        <v>4101.5233968360981</v>
      </c>
      <c r="K106" s="84">
        <f t="shared" si="12"/>
        <v>4108.1197475234994</v>
      </c>
    </row>
    <row r="107" spans="1:11" x14ac:dyDescent="0.35">
      <c r="A107" s="131">
        <v>940</v>
      </c>
      <c r="B107" s="141">
        <f t="shared" si="14"/>
        <v>4114.7196306585774</v>
      </c>
      <c r="C107" s="83">
        <f t="shared" si="14"/>
        <v>4121.3230443516622</v>
      </c>
      <c r="D107" s="82">
        <f t="shared" si="14"/>
        <v>4127.9299867161308</v>
      </c>
      <c r="E107" s="83">
        <f t="shared" si="14"/>
        <v>4134.5404558683695</v>
      </c>
      <c r="F107" s="82">
        <f t="shared" si="14"/>
        <v>4141.1544499277943</v>
      </c>
      <c r="G107" s="83">
        <f t="shared" si="14"/>
        <v>4147.7719670168181</v>
      </c>
      <c r="H107" s="82">
        <f t="shared" si="12"/>
        <v>4154.393005260843</v>
      </c>
      <c r="I107" s="83">
        <f t="shared" si="12"/>
        <v>4161.0175627882736</v>
      </c>
      <c r="J107" s="82">
        <f t="shared" si="12"/>
        <v>4167.6456377304839</v>
      </c>
      <c r="K107" s="84">
        <f t="shared" si="12"/>
        <v>4174.277228221832</v>
      </c>
    </row>
    <row r="108" spans="1:11" x14ac:dyDescent="0.35">
      <c r="A108" s="132">
        <v>950</v>
      </c>
      <c r="B108" s="140">
        <f t="shared" si="14"/>
        <v>4180.9123323996319</v>
      </c>
      <c r="C108" s="76">
        <f t="shared" si="14"/>
        <v>4187.550948404165</v>
      </c>
      <c r="D108" s="77">
        <f t="shared" si="14"/>
        <v>4194.1930743786552</v>
      </c>
      <c r="E108" s="76">
        <f t="shared" si="14"/>
        <v>4200.8387084692722</v>
      </c>
      <c r="F108" s="77">
        <f t="shared" si="14"/>
        <v>4207.4878488251197</v>
      </c>
      <c r="G108" s="76">
        <f t="shared" si="14"/>
        <v>4214.1404935982127</v>
      </c>
      <c r="H108" s="77">
        <f t="shared" si="12"/>
        <v>4220.7966409435157</v>
      </c>
      <c r="I108" s="76">
        <f t="shared" si="12"/>
        <v>4227.4562890188818</v>
      </c>
      <c r="J108" s="77">
        <f t="shared" si="12"/>
        <v>4234.1194359850733</v>
      </c>
      <c r="K108" s="78">
        <f t="shared" si="12"/>
        <v>4240.786080005746</v>
      </c>
    </row>
    <row r="109" spans="1:11" x14ac:dyDescent="0.35">
      <c r="A109" s="131">
        <v>960</v>
      </c>
      <c r="B109" s="141">
        <f t="shared" si="14"/>
        <v>4247.4562192474486</v>
      </c>
      <c r="C109" s="83">
        <f t="shared" si="14"/>
        <v>4254.1298518796148</v>
      </c>
      <c r="D109" s="82">
        <f t="shared" si="14"/>
        <v>4260.806976074532</v>
      </c>
      <c r="E109" s="83">
        <f t="shared" si="14"/>
        <v>4267.4875900073785</v>
      </c>
      <c r="F109" s="82">
        <f t="shared" si="14"/>
        <v>4274.1716918561697</v>
      </c>
      <c r="G109" s="83">
        <f t="shared" si="14"/>
        <v>4280.8592798017808</v>
      </c>
      <c r="H109" s="82">
        <f t="shared" si="12"/>
        <v>4287.5503520279353</v>
      </c>
      <c r="I109" s="83">
        <f t="shared" si="12"/>
        <v>4294.244906721201</v>
      </c>
      <c r="J109" s="82">
        <f t="shared" si="12"/>
        <v>4300.9429420709312</v>
      </c>
      <c r="K109" s="84">
        <f t="shared" si="12"/>
        <v>4307.6444562693496</v>
      </c>
    </row>
    <row r="110" spans="1:11" x14ac:dyDescent="0.35">
      <c r="A110" s="131">
        <v>970</v>
      </c>
      <c r="B110" s="141">
        <f t="shared" si="14"/>
        <v>4314.3494475114721</v>
      </c>
      <c r="C110" s="83">
        <f t="shared" si="14"/>
        <v>4321.0579139951215</v>
      </c>
      <c r="D110" s="82">
        <f t="shared" si="14"/>
        <v>4327.7698539209232</v>
      </c>
      <c r="E110" s="83">
        <f t="shared" si="14"/>
        <v>4334.4852654922879</v>
      </c>
      <c r="F110" s="82">
        <f t="shared" si="14"/>
        <v>4341.2041469154192</v>
      </c>
      <c r="G110" s="83">
        <f t="shared" si="14"/>
        <v>4347.9264963993091</v>
      </c>
      <c r="H110" s="82">
        <f t="shared" si="12"/>
        <v>4354.652312155682</v>
      </c>
      <c r="I110" s="83">
        <f t="shared" si="12"/>
        <v>4361.3815923990705</v>
      </c>
      <c r="J110" s="82">
        <f t="shared" si="12"/>
        <v>4368.1143353467396</v>
      </c>
      <c r="K110" s="84">
        <f t="shared" si="12"/>
        <v>4374.850539218698</v>
      </c>
    </row>
    <row r="111" spans="1:11" x14ac:dyDescent="0.35">
      <c r="A111" s="131">
        <v>980</v>
      </c>
      <c r="B111" s="141">
        <f t="shared" si="14"/>
        <v>4381.590202237714</v>
      </c>
      <c r="C111" s="83">
        <f t="shared" si="14"/>
        <v>4388.333322629288</v>
      </c>
      <c r="D111" s="82">
        <f t="shared" si="14"/>
        <v>4395.0798986216314</v>
      </c>
      <c r="E111" s="83">
        <f t="shared" si="14"/>
        <v>4401.8299284456916</v>
      </c>
      <c r="F111" s="82">
        <f t="shared" si="14"/>
        <v>4408.5834103351372</v>
      </c>
      <c r="G111" s="83">
        <f t="shared" si="14"/>
        <v>4415.3403425263277</v>
      </c>
      <c r="H111" s="82">
        <f t="shared" si="12"/>
        <v>4422.1007232583343</v>
      </c>
      <c r="I111" s="83">
        <f t="shared" si="12"/>
        <v>4428.8645507729052</v>
      </c>
      <c r="J111" s="82">
        <f t="shared" si="12"/>
        <v>4435.6318233144948</v>
      </c>
      <c r="K111" s="84">
        <f t="shared" si="12"/>
        <v>4442.4025391302321</v>
      </c>
    </row>
    <row r="112" spans="1:11" x14ac:dyDescent="0.35">
      <c r="A112" s="131">
        <v>990</v>
      </c>
      <c r="B112" s="141">
        <f t="shared" si="14"/>
        <v>4449.1766964699027</v>
      </c>
      <c r="C112" s="83">
        <f t="shared" si="14"/>
        <v>4455.9542935859872</v>
      </c>
      <c r="D112" s="82">
        <f t="shared" si="14"/>
        <v>4462.7353287336082</v>
      </c>
      <c r="E112" s="83">
        <f t="shared" si="14"/>
        <v>4469.5198001705357</v>
      </c>
      <c r="F112" s="82">
        <f t="shared" si="14"/>
        <v>4476.3077061572003</v>
      </c>
      <c r="G112" s="83">
        <f t="shared" si="14"/>
        <v>4483.0990449566516</v>
      </c>
      <c r="H112" s="82">
        <f t="shared" si="12"/>
        <v>4489.8938148346024</v>
      </c>
      <c r="I112" s="83">
        <f t="shared" si="12"/>
        <v>4496.6920140593647</v>
      </c>
      <c r="J112" s="82">
        <f t="shared" si="12"/>
        <v>4503.4936409018719</v>
      </c>
      <c r="K112" s="84">
        <f t="shared" si="12"/>
        <v>4510.2986936356901</v>
      </c>
    </row>
    <row r="113" spans="1:11" x14ac:dyDescent="0.35">
      <c r="A113" s="134">
        <v>1000</v>
      </c>
      <c r="B113" s="143">
        <f t="shared" si="14"/>
        <v>4517.1071705369677</v>
      </c>
      <c r="C113" s="144">
        <f t="shared" si="14"/>
        <v>4523.9190698844732</v>
      </c>
      <c r="D113" s="135">
        <f t="shared" si="14"/>
        <v>4530.7343899595498</v>
      </c>
      <c r="E113" s="144">
        <f t="shared" si="14"/>
        <v>4537.5531290461422</v>
      </c>
      <c r="F113" s="135">
        <f t="shared" si="14"/>
        <v>4544.3752854307613</v>
      </c>
      <c r="G113" s="144">
        <f t="shared" si="14"/>
        <v>4551.2008574025149</v>
      </c>
      <c r="H113" s="135">
        <f t="shared" ref="H113:K132" si="15">$B$7*(1-($B$6*$K$8/($A113+H$12)))^1.5*(2/3)^1.5*$B$9*SQRT(9806.6)*$K$6*($A113+H$12)^1.5*0.0000036</f>
        <v>4558.0298432530444</v>
      </c>
      <c r="I113" s="144">
        <f t="shared" si="15"/>
        <v>4564.8622412765762</v>
      </c>
      <c r="J113" s="135">
        <f t="shared" si="15"/>
        <v>4571.6980497698814</v>
      </c>
      <c r="K113" s="145">
        <f t="shared" si="15"/>
        <v>4578.5372670322922</v>
      </c>
    </row>
    <row r="114" spans="1:11" x14ac:dyDescent="0.35">
      <c r="A114" s="131">
        <v>1010</v>
      </c>
      <c r="B114" s="141">
        <f t="shared" ref="B114:G123" si="16">$B$7*(1-($B$6*$K$8/($A114+B$12)))^1.5*(2/3)^1.5*$B$9*SQRT(9806.6)*$K$6*($A114+B$12)^1.5*0.0000036</f>
        <v>4585.3798913656592</v>
      </c>
      <c r="C114" s="83">
        <f t="shared" si="16"/>
        <v>4592.2259210744005</v>
      </c>
      <c r="D114" s="82">
        <f t="shared" si="16"/>
        <v>4599.0753544654299</v>
      </c>
      <c r="E114" s="83">
        <f t="shared" si="16"/>
        <v>4605.9281898481895</v>
      </c>
      <c r="F114" s="82">
        <f t="shared" si="16"/>
        <v>4612.7844255346781</v>
      </c>
      <c r="G114" s="83">
        <f t="shared" si="16"/>
        <v>4619.6440598393438</v>
      </c>
      <c r="H114" s="82">
        <f t="shared" si="15"/>
        <v>4626.5070910791792</v>
      </c>
      <c r="I114" s="83">
        <f t="shared" si="15"/>
        <v>4633.3735175736665</v>
      </c>
      <c r="J114" s="82">
        <f t="shared" si="15"/>
        <v>4640.2433376447734</v>
      </c>
      <c r="K114" s="84">
        <f t="shared" si="15"/>
        <v>4647.116549616966</v>
      </c>
    </row>
    <row r="115" spans="1:11" x14ac:dyDescent="0.35">
      <c r="A115" s="131">
        <v>1020</v>
      </c>
      <c r="B115" s="141">
        <f t="shared" si="16"/>
        <v>4653.9931518171634</v>
      </c>
      <c r="C115" s="83">
        <f t="shared" si="16"/>
        <v>4660.8731425747956</v>
      </c>
      <c r="D115" s="82">
        <f t="shared" si="16"/>
        <v>4667.7565202217293</v>
      </c>
      <c r="E115" s="83">
        <f t="shared" si="16"/>
        <v>4674.6432830922931</v>
      </c>
      <c r="F115" s="82">
        <f t="shared" si="16"/>
        <v>4681.5334295232951</v>
      </c>
      <c r="G115" s="83">
        <f t="shared" si="16"/>
        <v>4688.4269578539788</v>
      </c>
      <c r="H115" s="82">
        <f t="shared" si="15"/>
        <v>4695.3238664260125</v>
      </c>
      <c r="I115" s="83">
        <f t="shared" si="15"/>
        <v>4702.224153583531</v>
      </c>
      <c r="J115" s="82">
        <f t="shared" si="15"/>
        <v>4709.1278176730893</v>
      </c>
      <c r="K115" s="84">
        <f t="shared" si="15"/>
        <v>4716.0348570436672</v>
      </c>
    </row>
    <row r="116" spans="1:11" x14ac:dyDescent="0.35">
      <c r="A116" s="131">
        <v>1030</v>
      </c>
      <c r="B116" s="141">
        <f t="shared" si="16"/>
        <v>4722.9452700466536</v>
      </c>
      <c r="C116" s="83">
        <f t="shared" si="16"/>
        <v>4729.859055035864</v>
      </c>
      <c r="D116" s="82">
        <f t="shared" si="16"/>
        <v>4736.7762103675195</v>
      </c>
      <c r="E116" s="83">
        <f t="shared" si="16"/>
        <v>4743.6967344002314</v>
      </c>
      <c r="F116" s="82">
        <f t="shared" si="16"/>
        <v>4750.6206254950266</v>
      </c>
      <c r="G116" s="83">
        <f t="shared" si="16"/>
        <v>4757.5478820153139</v>
      </c>
      <c r="H116" s="82">
        <f t="shared" si="15"/>
        <v>4764.4785023268641</v>
      </c>
      <c r="I116" s="83">
        <f t="shared" si="15"/>
        <v>4771.4124847978728</v>
      </c>
      <c r="J116" s="82">
        <f t="shared" si="15"/>
        <v>4778.3498277988492</v>
      </c>
      <c r="K116" s="84">
        <f t="shared" si="15"/>
        <v>4785.2905297027255</v>
      </c>
    </row>
    <row r="117" spans="1:11" x14ac:dyDescent="0.35">
      <c r="A117" s="131">
        <v>1040</v>
      </c>
      <c r="B117" s="141">
        <f t="shared" si="16"/>
        <v>4792.2345888847713</v>
      </c>
      <c r="C117" s="83">
        <f t="shared" si="16"/>
        <v>4799.1820037225962</v>
      </c>
      <c r="D117" s="82">
        <f t="shared" si="16"/>
        <v>4806.1327725961764</v>
      </c>
      <c r="E117" s="83">
        <f t="shared" si="16"/>
        <v>4813.086893887843</v>
      </c>
      <c r="F117" s="82">
        <f t="shared" si="16"/>
        <v>4820.0443659822386</v>
      </c>
      <c r="G117" s="83">
        <f t="shared" si="16"/>
        <v>4827.005187266368</v>
      </c>
      <c r="H117" s="82">
        <f t="shared" si="15"/>
        <v>4833.9693561295317</v>
      </c>
      <c r="I117" s="83">
        <f t="shared" si="15"/>
        <v>4840.9368709633718</v>
      </c>
      <c r="J117" s="82">
        <f t="shared" si="15"/>
        <v>4847.9077301618499</v>
      </c>
      <c r="K117" s="84">
        <f t="shared" si="15"/>
        <v>4854.8819321212231</v>
      </c>
    </row>
    <row r="118" spans="1:11" x14ac:dyDescent="0.35">
      <c r="A118" s="134">
        <v>1050</v>
      </c>
      <c r="B118" s="143">
        <f t="shared" si="16"/>
        <v>4861.8594752400677</v>
      </c>
      <c r="C118" s="144">
        <f t="shared" si="16"/>
        <v>4868.8403579192509</v>
      </c>
      <c r="D118" s="135">
        <f t="shared" si="16"/>
        <v>4875.8245785619292</v>
      </c>
      <c r="E118" s="144">
        <f t="shared" si="16"/>
        <v>4882.812135573552</v>
      </c>
      <c r="F118" s="135">
        <f t="shared" si="16"/>
        <v>4889.8030273618697</v>
      </c>
      <c r="G118" s="144">
        <f t="shared" si="16"/>
        <v>4896.7972523368826</v>
      </c>
      <c r="H118" s="135">
        <f t="shared" si="15"/>
        <v>4903.7948089108686</v>
      </c>
      <c r="I118" s="144">
        <f t="shared" si="15"/>
        <v>4910.7956954983965</v>
      </c>
      <c r="J118" s="135">
        <f t="shared" si="15"/>
        <v>4917.7999105162562</v>
      </c>
      <c r="K118" s="145">
        <f t="shared" si="15"/>
        <v>4924.8074523835357</v>
      </c>
    </row>
    <row r="119" spans="1:11" x14ac:dyDescent="0.35">
      <c r="A119" s="136">
        <v>1060</v>
      </c>
      <c r="B119" s="146">
        <f t="shared" si="16"/>
        <v>4931.8183195215388</v>
      </c>
      <c r="C119" s="147">
        <f t="shared" si="16"/>
        <v>4938.8325103538473</v>
      </c>
      <c r="D119" s="148">
        <f t="shared" si="16"/>
        <v>4945.8500233062414</v>
      </c>
      <c r="E119" s="147">
        <f t="shared" si="16"/>
        <v>4952.8708568067696</v>
      </c>
      <c r="F119" s="148">
        <f t="shared" si="16"/>
        <v>4959.8950092857049</v>
      </c>
      <c r="G119" s="147">
        <f t="shared" si="16"/>
        <v>4966.9224791755341</v>
      </c>
      <c r="H119" s="148">
        <f t="shared" si="15"/>
        <v>4973.9532649109706</v>
      </c>
      <c r="I119" s="147">
        <f t="shared" si="15"/>
        <v>4980.9873649289302</v>
      </c>
      <c r="J119" s="148">
        <f t="shared" si="15"/>
        <v>4988.0247776685646</v>
      </c>
      <c r="K119" s="149">
        <f t="shared" si="15"/>
        <v>4995.0655015711818</v>
      </c>
    </row>
    <row r="120" spans="1:11" x14ac:dyDescent="0.35">
      <c r="A120" s="131">
        <v>1070</v>
      </c>
      <c r="B120" s="141">
        <f t="shared" si="16"/>
        <v>5002.1095350803316</v>
      </c>
      <c r="C120" s="83">
        <f t="shared" si="16"/>
        <v>5009.1568766417495</v>
      </c>
      <c r="D120" s="82">
        <f t="shared" si="16"/>
        <v>5016.2075247033372</v>
      </c>
      <c r="E120" s="83">
        <f t="shared" si="16"/>
        <v>5023.2614777151848</v>
      </c>
      <c r="F120" s="82">
        <f t="shared" si="16"/>
        <v>5030.3187341295925</v>
      </c>
      <c r="G120" s="83">
        <f t="shared" si="16"/>
        <v>5037.3792924009804</v>
      </c>
      <c r="H120" s="82">
        <f t="shared" si="15"/>
        <v>5044.4431509859696</v>
      </c>
      <c r="I120" s="83">
        <f t="shared" si="15"/>
        <v>5051.5103083433478</v>
      </c>
      <c r="J120" s="82">
        <f t="shared" si="15"/>
        <v>5058.5807629340343</v>
      </c>
      <c r="K120" s="84">
        <f t="shared" si="15"/>
        <v>5065.6545132211331</v>
      </c>
    </row>
    <row r="121" spans="1:11" x14ac:dyDescent="0.35">
      <c r="A121" s="131">
        <v>1080</v>
      </c>
      <c r="B121" s="141">
        <f t="shared" si="16"/>
        <v>5072.7315576698575</v>
      </c>
      <c r="C121" s="83">
        <f t="shared" si="16"/>
        <v>5079.8118947475868</v>
      </c>
      <c r="D121" s="82">
        <f t="shared" si="16"/>
        <v>5086.8955229238472</v>
      </c>
      <c r="E121" s="83">
        <f t="shared" si="16"/>
        <v>5093.9824406702655</v>
      </c>
      <c r="F121" s="82">
        <f t="shared" si="16"/>
        <v>5101.072646460635</v>
      </c>
      <c r="G121" s="83">
        <f t="shared" si="16"/>
        <v>5108.1661387708236</v>
      </c>
      <c r="H121" s="82">
        <f t="shared" si="15"/>
        <v>5115.262916078851</v>
      </c>
      <c r="I121" s="83">
        <f t="shared" si="15"/>
        <v>5122.3629768648616</v>
      </c>
      <c r="J121" s="82">
        <f t="shared" si="15"/>
        <v>5129.4663196110596</v>
      </c>
      <c r="K121" s="84">
        <f t="shared" si="15"/>
        <v>5136.5729428018021</v>
      </c>
    </row>
    <row r="122" spans="1:11" x14ac:dyDescent="0.35">
      <c r="A122" s="131">
        <v>1090</v>
      </c>
      <c r="B122" s="141">
        <f t="shared" si="16"/>
        <v>5143.682844923509</v>
      </c>
      <c r="C122" s="83">
        <f t="shared" si="16"/>
        <v>5150.7960244647038</v>
      </c>
      <c r="D122" s="82">
        <f t="shared" si="16"/>
        <v>5157.9124799160145</v>
      </c>
      <c r="E122" s="83">
        <f t="shared" si="16"/>
        <v>5165.0322097701255</v>
      </c>
      <c r="F122" s="82">
        <f t="shared" si="16"/>
        <v>5172.1552125218077</v>
      </c>
      <c r="G122" s="83">
        <f t="shared" si="16"/>
        <v>5179.2814866679264</v>
      </c>
      <c r="H122" s="82">
        <f t="shared" si="15"/>
        <v>5186.4110307074025</v>
      </c>
      <c r="I122" s="83">
        <f t="shared" si="15"/>
        <v>5193.543843141204</v>
      </c>
      <c r="J122" s="82">
        <f t="shared" si="15"/>
        <v>5200.6799224723854</v>
      </c>
      <c r="K122" s="84">
        <f t="shared" si="15"/>
        <v>5207.8192672060468</v>
      </c>
    </row>
    <row r="123" spans="1:11" x14ac:dyDescent="0.35">
      <c r="A123" s="134">
        <v>1100</v>
      </c>
      <c r="B123" s="143">
        <f t="shared" si="16"/>
        <v>5214.9618758493198</v>
      </c>
      <c r="C123" s="144">
        <f t="shared" si="16"/>
        <v>5222.1077469114234</v>
      </c>
      <c r="D123" s="135">
        <f t="shared" si="16"/>
        <v>5229.2568789035695</v>
      </c>
      <c r="E123" s="144">
        <f t="shared" si="16"/>
        <v>5236.409270339057</v>
      </c>
      <c r="F123" s="135">
        <f t="shared" si="16"/>
        <v>5243.5649197331613</v>
      </c>
      <c r="G123" s="144">
        <f t="shared" si="16"/>
        <v>5250.7238256032242</v>
      </c>
      <c r="H123" s="135">
        <f t="shared" si="15"/>
        <v>5257.8859864685946</v>
      </c>
      <c r="I123" s="144">
        <f t="shared" si="15"/>
        <v>5265.0514008506507</v>
      </c>
      <c r="J123" s="135">
        <f t="shared" si="15"/>
        <v>5272.2200672727722</v>
      </c>
      <c r="K123" s="145">
        <f t="shared" si="15"/>
        <v>5279.3919842603545</v>
      </c>
    </row>
    <row r="124" spans="1:11" x14ac:dyDescent="0.35">
      <c r="A124" s="131">
        <v>1110</v>
      </c>
      <c r="B124" s="141">
        <f t="shared" ref="B124:G133" si="17">$B$7*(1-($B$6*$K$8/($A124+B$12)))^1.5*(2/3)^1.5*$B$9*SQRT(9806.6)*$K$6*($A124+B$12)^1.5*0.0000036</f>
        <v>5286.5671503407793</v>
      </c>
      <c r="C124" s="83">
        <f t="shared" si="17"/>
        <v>5293.74556404346</v>
      </c>
      <c r="D124" s="82">
        <f t="shared" si="17"/>
        <v>5300.9272238997801</v>
      </c>
      <c r="E124" s="83">
        <f t="shared" si="17"/>
        <v>5308.1121284431201</v>
      </c>
      <c r="F124" s="82">
        <f t="shared" si="17"/>
        <v>5315.3002762088563</v>
      </c>
      <c r="G124" s="83">
        <f t="shared" si="17"/>
        <v>5322.4916657343229</v>
      </c>
      <c r="H124" s="82">
        <f t="shared" si="15"/>
        <v>5329.686295558854</v>
      </c>
      <c r="I124" s="83">
        <f t="shared" si="15"/>
        <v>5336.8841642237585</v>
      </c>
      <c r="J124" s="82">
        <f t="shared" si="15"/>
        <v>5344.0852702722905</v>
      </c>
      <c r="K124" s="84">
        <f t="shared" si="15"/>
        <v>5351.2896122496841</v>
      </c>
    </row>
    <row r="125" spans="1:11" x14ac:dyDescent="0.35">
      <c r="A125" s="131">
        <v>1120</v>
      </c>
      <c r="B125" s="141">
        <f t="shared" si="17"/>
        <v>5358.4971887031361</v>
      </c>
      <c r="C125" s="83">
        <f t="shared" si="17"/>
        <v>5365.7079981817824</v>
      </c>
      <c r="D125" s="82">
        <f t="shared" si="17"/>
        <v>5372.9220392367215</v>
      </c>
      <c r="E125" s="83">
        <f t="shared" si="17"/>
        <v>5380.1393104210019</v>
      </c>
      <c r="F125" s="82">
        <f t="shared" si="17"/>
        <v>5387.359810289604</v>
      </c>
      <c r="G125" s="83">
        <f t="shared" si="17"/>
        <v>5394.5835373994569</v>
      </c>
      <c r="H125" s="86">
        <f t="shared" si="15"/>
        <v>5401.8104903094036</v>
      </c>
      <c r="I125" s="87">
        <f t="shared" si="15"/>
        <v>5409.0406675802315</v>
      </c>
      <c r="J125" s="86">
        <f t="shared" si="15"/>
        <v>5416.2740677746533</v>
      </c>
      <c r="K125" s="88">
        <f t="shared" si="15"/>
        <v>5423.5106894572864</v>
      </c>
    </row>
    <row r="126" spans="1:11" x14ac:dyDescent="0.35">
      <c r="A126" s="131">
        <v>1130</v>
      </c>
      <c r="B126" s="150">
        <f t="shared" si="17"/>
        <v>5430.7505311946907</v>
      </c>
      <c r="C126" s="87">
        <f t="shared" si="17"/>
        <v>5437.9935915553287</v>
      </c>
      <c r="D126" s="86">
        <f t="shared" si="17"/>
        <v>5445.2398691095559</v>
      </c>
      <c r="E126" s="87">
        <f t="shared" si="17"/>
        <v>5452.4893624296319</v>
      </c>
      <c r="F126" s="86">
        <f t="shared" si="17"/>
        <v>5459.7420700897137</v>
      </c>
      <c r="G126" s="87">
        <f t="shared" si="17"/>
        <v>5466.9979906659055</v>
      </c>
      <c r="H126" s="86">
        <f t="shared" si="15"/>
        <v>5474.2571227361268</v>
      </c>
      <c r="I126" s="87">
        <f t="shared" si="15"/>
        <v>5481.5194648802162</v>
      </c>
      <c r="J126" s="86">
        <f t="shared" si="15"/>
        <v>5488.7850156799104</v>
      </c>
      <c r="K126" s="88">
        <f t="shared" si="15"/>
        <v>5496.0537737188088</v>
      </c>
    </row>
    <row r="127" spans="1:11" x14ac:dyDescent="0.35">
      <c r="A127" s="131">
        <v>1140</v>
      </c>
      <c r="B127" s="150">
        <f t="shared" si="17"/>
        <v>5503.3257375823778</v>
      </c>
      <c r="C127" s="87">
        <f t="shared" si="17"/>
        <v>5510.600905857953</v>
      </c>
      <c r="D127" s="86">
        <f t="shared" si="17"/>
        <v>5517.8792771347571</v>
      </c>
      <c r="E127" s="87">
        <f t="shared" si="17"/>
        <v>5525.1608500038501</v>
      </c>
      <c r="F127" s="86">
        <f t="shared" si="17"/>
        <v>5532.4456230581827</v>
      </c>
      <c r="G127" s="87">
        <f t="shared" si="17"/>
        <v>5539.7335948925211</v>
      </c>
      <c r="H127" s="86">
        <f t="shared" si="15"/>
        <v>5547.0247641034948</v>
      </c>
      <c r="I127" s="87">
        <f t="shared" si="15"/>
        <v>5554.3191292895899</v>
      </c>
      <c r="J127" s="86">
        <f t="shared" si="15"/>
        <v>5561.616689051114</v>
      </c>
      <c r="K127" s="88">
        <f t="shared" si="15"/>
        <v>5568.9174419902392</v>
      </c>
    </row>
    <row r="128" spans="1:11" x14ac:dyDescent="0.35">
      <c r="A128" s="134">
        <v>1150</v>
      </c>
      <c r="B128" s="151">
        <f t="shared" si="17"/>
        <v>5576.2213867109476</v>
      </c>
      <c r="C128" s="97">
        <f t="shared" si="17"/>
        <v>5583.5285218190556</v>
      </c>
      <c r="D128" s="96">
        <f t="shared" si="17"/>
        <v>5590.8388459222042</v>
      </c>
      <c r="E128" s="97">
        <f t="shared" si="17"/>
        <v>5598.1523576298641</v>
      </c>
      <c r="F128" s="96">
        <f t="shared" si="17"/>
        <v>5605.4690555533316</v>
      </c>
      <c r="G128" s="97">
        <f t="shared" si="17"/>
        <v>5612.7889383056718</v>
      </c>
      <c r="H128" s="96">
        <f t="shared" si="15"/>
        <v>5620.1120045018188</v>
      </c>
      <c r="I128" s="97">
        <f t="shared" si="15"/>
        <v>5627.4382527584758</v>
      </c>
      <c r="J128" s="96">
        <f t="shared" si="15"/>
        <v>5634.7676816941539</v>
      </c>
      <c r="K128" s="98">
        <f t="shared" si="15"/>
        <v>5642.100289929158</v>
      </c>
    </row>
    <row r="129" spans="1:11" x14ac:dyDescent="0.35">
      <c r="A129" s="131">
        <v>1160</v>
      </c>
      <c r="B129" s="150">
        <f t="shared" si="17"/>
        <v>5649.4360760856043</v>
      </c>
      <c r="C129" s="87">
        <f t="shared" si="17"/>
        <v>5656.7750387873848</v>
      </c>
      <c r="D129" s="86">
        <f t="shared" si="17"/>
        <v>5664.1171766601828</v>
      </c>
      <c r="E129" s="87">
        <f t="shared" si="17"/>
        <v>5671.4624883314546</v>
      </c>
      <c r="F129" s="86">
        <f t="shared" si="17"/>
        <v>5678.810972430434</v>
      </c>
      <c r="G129" s="87">
        <f t="shared" si="17"/>
        <v>5686.1626275881645</v>
      </c>
      <c r="H129" s="86">
        <f t="shared" si="15"/>
        <v>5693.5174524374124</v>
      </c>
      <c r="I129" s="87">
        <f t="shared" si="15"/>
        <v>5700.8754456127281</v>
      </c>
      <c r="J129" s="86">
        <f t="shared" si="15"/>
        <v>5708.2366057504387</v>
      </c>
      <c r="K129" s="88">
        <f t="shared" si="15"/>
        <v>5715.6009314886187</v>
      </c>
    </row>
    <row r="130" spans="1:11" x14ac:dyDescent="0.35">
      <c r="A130" s="131">
        <v>1170</v>
      </c>
      <c r="B130" s="150">
        <f t="shared" si="17"/>
        <v>5722.9684214671088</v>
      </c>
      <c r="C130" s="87">
        <f t="shared" si="17"/>
        <v>5730.3390743274658</v>
      </c>
      <c r="D130" s="86">
        <f t="shared" si="17"/>
        <v>5737.7128887130411</v>
      </c>
      <c r="E130" s="87">
        <f t="shared" si="17"/>
        <v>5745.0898632689177</v>
      </c>
      <c r="F130" s="86">
        <f t="shared" si="17"/>
        <v>5752.4699966418948</v>
      </c>
      <c r="G130" s="87">
        <f t="shared" si="17"/>
        <v>5759.8532874805305</v>
      </c>
      <c r="H130" s="86">
        <f t="shared" si="15"/>
        <v>5767.2397344351111</v>
      </c>
      <c r="I130" s="87">
        <f t="shared" si="15"/>
        <v>5774.6293361576572</v>
      </c>
      <c r="J130" s="86">
        <f t="shared" si="15"/>
        <v>5782.0220913019084</v>
      </c>
      <c r="K130" s="88">
        <f t="shared" si="15"/>
        <v>5789.4179985233231</v>
      </c>
    </row>
    <row r="131" spans="1:11" x14ac:dyDescent="0.35">
      <c r="A131" s="131">
        <v>1180</v>
      </c>
      <c r="B131" s="150">
        <f t="shared" si="17"/>
        <v>5796.8170564790853</v>
      </c>
      <c r="C131" s="87">
        <f t="shared" si="17"/>
        <v>5804.2192638281003</v>
      </c>
      <c r="D131" s="86">
        <f t="shared" si="17"/>
        <v>5811.6246192309663</v>
      </c>
      <c r="E131" s="87">
        <f t="shared" si="17"/>
        <v>5819.0331213499858</v>
      </c>
      <c r="F131" s="86">
        <f t="shared" si="17"/>
        <v>5826.444768849201</v>
      </c>
      <c r="G131" s="87">
        <f t="shared" si="17"/>
        <v>5833.8595603943249</v>
      </c>
      <c r="H131" s="86">
        <f t="shared" si="15"/>
        <v>5841.2774946527625</v>
      </c>
      <c r="I131" s="87">
        <f t="shared" si="15"/>
        <v>5848.6985702936345</v>
      </c>
      <c r="J131" s="86">
        <f t="shared" si="15"/>
        <v>5856.1227859877408</v>
      </c>
      <c r="K131" s="88">
        <f t="shared" si="15"/>
        <v>5863.5501404075349</v>
      </c>
    </row>
    <row r="132" spans="1:11" x14ac:dyDescent="0.35">
      <c r="A132" s="131">
        <v>1190</v>
      </c>
      <c r="B132" s="150">
        <f t="shared" si="17"/>
        <v>5870.9806322272252</v>
      </c>
      <c r="C132" s="87">
        <f t="shared" si="17"/>
        <v>5878.4142601226295</v>
      </c>
      <c r="D132" s="86">
        <f t="shared" si="17"/>
        <v>5885.8510227712804</v>
      </c>
      <c r="E132" s="87">
        <f t="shared" si="17"/>
        <v>5893.2909188523545</v>
      </c>
      <c r="F132" s="86">
        <f t="shared" si="17"/>
        <v>5900.7339470467305</v>
      </c>
      <c r="G132" s="87">
        <f t="shared" si="17"/>
        <v>5908.1801060369125</v>
      </c>
      <c r="H132" s="86">
        <f t="shared" si="15"/>
        <v>5915.6293945071093</v>
      </c>
      <c r="I132" s="87">
        <f t="shared" si="15"/>
        <v>5923.0818111431481</v>
      </c>
      <c r="J132" s="86">
        <f t="shared" si="15"/>
        <v>5930.53735463253</v>
      </c>
      <c r="K132" s="88">
        <f t="shared" si="15"/>
        <v>5937.9960236643983</v>
      </c>
    </row>
    <row r="133" spans="1:11" x14ac:dyDescent="0.35">
      <c r="A133" s="134">
        <v>1200</v>
      </c>
      <c r="B133" s="151">
        <f t="shared" si="17"/>
        <v>5945.4578169295537</v>
      </c>
      <c r="C133" s="97">
        <f t="shared" si="17"/>
        <v>5952.9227331204374</v>
      </c>
      <c r="D133" s="96">
        <f t="shared" si="17"/>
        <v>5960.3907709311261</v>
      </c>
      <c r="E133" s="97">
        <f t="shared" si="17"/>
        <v>5967.8619290573133</v>
      </c>
      <c r="F133" s="96">
        <f t="shared" si="17"/>
        <v>5975.3362061964026</v>
      </c>
      <c r="G133" s="97">
        <f t="shared" si="17"/>
        <v>5982.8136010473199</v>
      </c>
      <c r="H133" s="96">
        <f t="shared" ref="H133:K142" si="18">$B$7*(1-($B$6*$K$8/($A133+H$12)))^1.5*(2/3)^1.5*$B$9*SQRT(9806.6)*$K$6*($A133+H$12)^1.5*0.0000036</f>
        <v>5990.2941123107103</v>
      </c>
      <c r="I133" s="97">
        <f t="shared" si="18"/>
        <v>5997.7777386887692</v>
      </c>
      <c r="J133" s="96">
        <f t="shared" si="18"/>
        <v>6005.2644788853822</v>
      </c>
      <c r="K133" s="98">
        <f t="shared" si="18"/>
        <v>6012.7543316059837</v>
      </c>
    </row>
    <row r="134" spans="1:11" x14ac:dyDescent="0.35">
      <c r="A134" s="131">
        <v>1210</v>
      </c>
      <c r="B134" s="150">
        <f t="shared" ref="B134:G142" si="19">$B$7*(1-($B$6*$K$8/($A134+B$12)))^1.5*(2/3)^1.5*$B$9*SQRT(9806.6)*$K$6*($A134+B$12)^1.5*0.0000036</f>
        <v>6020.2472955576659</v>
      </c>
      <c r="C134" s="87">
        <f t="shared" si="19"/>
        <v>6027.7433694491338</v>
      </c>
      <c r="D134" s="86">
        <f t="shared" si="19"/>
        <v>6035.2425519906647</v>
      </c>
      <c r="E134" s="87">
        <f t="shared" si="19"/>
        <v>6042.7448418941658</v>
      </c>
      <c r="F134" s="86">
        <f t="shared" si="19"/>
        <v>6050.2502378731342</v>
      </c>
      <c r="G134" s="87">
        <f t="shared" si="19"/>
        <v>6057.758738642663</v>
      </c>
      <c r="H134" s="86">
        <f t="shared" si="18"/>
        <v>6065.2703429194444</v>
      </c>
      <c r="I134" s="87">
        <f t="shared" si="18"/>
        <v>6072.7850494217482</v>
      </c>
      <c r="J134" s="86">
        <f t="shared" si="18"/>
        <v>6080.3028568694463</v>
      </c>
      <c r="K134" s="88">
        <f t="shared" si="18"/>
        <v>6087.8237639840017</v>
      </c>
    </row>
    <row r="135" spans="1:11" x14ac:dyDescent="0.35">
      <c r="A135" s="131">
        <v>1220</v>
      </c>
      <c r="B135" s="150">
        <f t="shared" si="19"/>
        <v>6095.3477694884259</v>
      </c>
      <c r="C135" s="87">
        <f t="shared" si="19"/>
        <v>6102.874872107328</v>
      </c>
      <c r="D135" s="86">
        <f t="shared" si="19"/>
        <v>6110.4050705669088</v>
      </c>
      <c r="E135" s="87">
        <f t="shared" si="19"/>
        <v>6117.9383635948834</v>
      </c>
      <c r="F135" s="86">
        <f t="shared" si="19"/>
        <v>6125.4747499205869</v>
      </c>
      <c r="G135" s="87">
        <f t="shared" si="19"/>
        <v>6133.0142282749048</v>
      </c>
      <c r="H135" s="86">
        <f t="shared" si="18"/>
        <v>6140.5567973902771</v>
      </c>
      <c r="I135" s="87">
        <f t="shared" si="18"/>
        <v>6148.1024560007008</v>
      </c>
      <c r="J135" s="86">
        <f t="shared" si="18"/>
        <v>6155.6512028417301</v>
      </c>
      <c r="K135" s="88">
        <f t="shared" si="18"/>
        <v>6163.2030366504787</v>
      </c>
    </row>
    <row r="136" spans="1:11" x14ac:dyDescent="0.35">
      <c r="A136" s="131">
        <v>1230</v>
      </c>
      <c r="B136" s="150">
        <f t="shared" si="19"/>
        <v>6170.7579561655848</v>
      </c>
      <c r="C136" s="87">
        <f t="shared" si="19"/>
        <v>6178.315960127271</v>
      </c>
      <c r="D136" s="86">
        <f t="shared" si="19"/>
        <v>6185.8770472772421</v>
      </c>
      <c r="E136" s="87">
        <f t="shared" si="19"/>
        <v>6193.4412163588204</v>
      </c>
      <c r="F136" s="86">
        <f t="shared" si="19"/>
        <v>6201.008466116783</v>
      </c>
      <c r="G136" s="87">
        <f t="shared" si="19"/>
        <v>6208.5787952975006</v>
      </c>
      <c r="H136" s="86">
        <f t="shared" si="18"/>
        <v>6216.1522026488346</v>
      </c>
      <c r="I136" s="87">
        <f t="shared" si="18"/>
        <v>6223.7286869201889</v>
      </c>
      <c r="J136" s="86">
        <f t="shared" si="18"/>
        <v>6231.308246862508</v>
      </c>
      <c r="K136" s="88">
        <f t="shared" si="18"/>
        <v>6238.8908812282116</v>
      </c>
    </row>
    <row r="137" spans="1:11" x14ac:dyDescent="0.35">
      <c r="A137" s="131">
        <v>1240</v>
      </c>
      <c r="B137" s="150">
        <f t="shared" si="19"/>
        <v>6246.4765887712774</v>
      </c>
      <c r="C137" s="87">
        <f t="shared" si="19"/>
        <v>6254.0653682471666</v>
      </c>
      <c r="D137" s="86">
        <f t="shared" si="19"/>
        <v>6261.6572184128818</v>
      </c>
      <c r="E137" s="87">
        <f t="shared" si="19"/>
        <v>6269.2521380269282</v>
      </c>
      <c r="F137" s="86">
        <f t="shared" si="19"/>
        <v>6276.8501258492652</v>
      </c>
      <c r="G137" s="87">
        <f t="shared" si="19"/>
        <v>6284.4511806414221</v>
      </c>
      <c r="H137" s="86">
        <f t="shared" si="18"/>
        <v>6292.0553011663997</v>
      </c>
      <c r="I137" s="87">
        <f t="shared" si="18"/>
        <v>6299.662486188673</v>
      </c>
      <c r="J137" s="86">
        <f t="shared" si="18"/>
        <v>6307.2727344742525</v>
      </c>
      <c r="K137" s="88">
        <f t="shared" si="18"/>
        <v>6314.8860447905936</v>
      </c>
    </row>
    <row r="138" spans="1:11" x14ac:dyDescent="0.35">
      <c r="A138" s="134">
        <v>1250</v>
      </c>
      <c r="B138" s="151">
        <f t="shared" si="19"/>
        <v>6322.5024159066743</v>
      </c>
      <c r="C138" s="97">
        <f t="shared" si="19"/>
        <v>6330.1218465929378</v>
      </c>
      <c r="D138" s="96">
        <f t="shared" si="19"/>
        <v>6337.7443356213062</v>
      </c>
      <c r="E138" s="97">
        <f t="shared" si="19"/>
        <v>6345.3698817651893</v>
      </c>
      <c r="F138" s="96">
        <f t="shared" si="19"/>
        <v>6352.9984837994825</v>
      </c>
      <c r="G138" s="97">
        <f t="shared" si="19"/>
        <v>6360.630140500497</v>
      </c>
      <c r="H138" s="96">
        <f t="shared" si="18"/>
        <v>6368.2648506460864</v>
      </c>
      <c r="I138" s="97">
        <f t="shared" si="18"/>
        <v>6375.9026130155307</v>
      </c>
      <c r="J138" s="96">
        <f t="shared" si="18"/>
        <v>6383.5434263895822</v>
      </c>
      <c r="K138" s="98">
        <f t="shared" si="18"/>
        <v>6391.1872895504393</v>
      </c>
    </row>
    <row r="139" spans="1:11" x14ac:dyDescent="0.35">
      <c r="A139" s="131">
        <v>1260</v>
      </c>
      <c r="B139" s="150">
        <f t="shared" si="19"/>
        <v>6398.8342012817684</v>
      </c>
      <c r="C139" s="87">
        <f t="shared" si="19"/>
        <v>6406.4841603686991</v>
      </c>
      <c r="D139" s="86">
        <f t="shared" si="19"/>
        <v>6414.1371655977837</v>
      </c>
      <c r="E139" s="87">
        <f t="shared" si="19"/>
        <v>6421.7932157570658</v>
      </c>
      <c r="F139" s="86">
        <f t="shared" si="19"/>
        <v>6429.4523096359917</v>
      </c>
      <c r="G139" s="87">
        <f t="shared" si="19"/>
        <v>6437.1144460254827</v>
      </c>
      <c r="H139" s="86">
        <f t="shared" si="18"/>
        <v>6444.7796237178745</v>
      </c>
      <c r="I139" s="87">
        <f t="shared" si="18"/>
        <v>6452.4478415069661</v>
      </c>
      <c r="J139" s="86">
        <f t="shared" si="18"/>
        <v>6460.1190981879672</v>
      </c>
      <c r="K139" s="88">
        <f t="shared" si="18"/>
        <v>6467.7933925575271</v>
      </c>
    </row>
    <row r="140" spans="1:11" x14ac:dyDescent="0.35">
      <c r="A140" s="131">
        <v>1270</v>
      </c>
      <c r="B140" s="150">
        <f t="shared" si="19"/>
        <v>6475.4707234137322</v>
      </c>
      <c r="C140" s="87">
        <f t="shared" si="19"/>
        <v>6483.1510895560687</v>
      </c>
      <c r="D140" s="86">
        <f t="shared" si="19"/>
        <v>6490.8344897854822</v>
      </c>
      <c r="E140" s="87">
        <f t="shared" si="19"/>
        <v>6498.5209229043003</v>
      </c>
      <c r="F140" s="86">
        <f t="shared" si="19"/>
        <v>6506.2103877163054</v>
      </c>
      <c r="G140" s="87">
        <f t="shared" si="19"/>
        <v>6513.902883026657</v>
      </c>
      <c r="H140" s="86">
        <f t="shared" si="18"/>
        <v>6521.5984076419654</v>
      </c>
      <c r="I140" s="87">
        <f t="shared" si="18"/>
        <v>6529.2969603702131</v>
      </c>
      <c r="J140" s="86">
        <f t="shared" si="18"/>
        <v>6536.9985400208043</v>
      </c>
      <c r="K140" s="88">
        <f t="shared" si="18"/>
        <v>6544.7031454045673</v>
      </c>
    </row>
    <row r="141" spans="1:11" x14ac:dyDescent="0.35">
      <c r="A141" s="131">
        <v>1280</v>
      </c>
      <c r="B141" s="150">
        <f t="shared" si="19"/>
        <v>6552.4107753336748</v>
      </c>
      <c r="C141" s="87">
        <f t="shared" si="19"/>
        <v>6560.1214286217592</v>
      </c>
      <c r="D141" s="86">
        <f t="shared" si="19"/>
        <v>6567.8351040838133</v>
      </c>
      <c r="E141" s="87">
        <f t="shared" si="19"/>
        <v>6575.5518005362328</v>
      </c>
      <c r="F141" s="86">
        <f t="shared" si="19"/>
        <v>6583.271516796809</v>
      </c>
      <c r="G141" s="87">
        <f t="shared" si="19"/>
        <v>6590.9942516846859</v>
      </c>
      <c r="H141" s="86">
        <f t="shared" si="18"/>
        <v>6598.7200040204425</v>
      </c>
      <c r="I141" s="87">
        <f t="shared" si="18"/>
        <v>6606.4487726259958</v>
      </c>
      <c r="J141" s="86">
        <f t="shared" si="18"/>
        <v>6614.1805563246726</v>
      </c>
      <c r="K141" s="88">
        <f t="shared" si="18"/>
        <v>6621.91535394115</v>
      </c>
    </row>
    <row r="142" spans="1:11" x14ac:dyDescent="0.35">
      <c r="A142" s="131">
        <v>1290</v>
      </c>
      <c r="B142" s="150">
        <f t="shared" si="19"/>
        <v>6629.6531643015005</v>
      </c>
      <c r="C142" s="87">
        <f t="shared" si="19"/>
        <v>6637.3939862331627</v>
      </c>
      <c r="D142" s="86">
        <f t="shared" si="19"/>
        <v>6645.1378185649273</v>
      </c>
      <c r="E142" s="87">
        <f t="shared" si="19"/>
        <v>6652.8846601269706</v>
      </c>
      <c r="F142" s="86">
        <f t="shared" si="19"/>
        <v>6660.634509750811</v>
      </c>
      <c r="G142" s="87">
        <f t="shared" si="19"/>
        <v>6668.387366269355</v>
      </c>
      <c r="H142" s="86">
        <f t="shared" si="18"/>
        <v>6676.1432285168394</v>
      </c>
      <c r="I142" s="87">
        <f t="shared" si="18"/>
        <v>6683.9020953288646</v>
      </c>
      <c r="J142" s="86">
        <f t="shared" si="18"/>
        <v>6691.6639655423824</v>
      </c>
      <c r="K142" s="88">
        <f t="shared" si="18"/>
        <v>6699.4288379957188</v>
      </c>
    </row>
    <row r="143" spans="1:11" x14ac:dyDescent="0.35">
      <c r="A143" s="134">
        <v>1300</v>
      </c>
      <c r="B143" s="151">
        <f>$B$7*(1-($B$6*$K$8/($A143+B$12)))^1.5*(2/3)^1.5*$B$9*SQRT(9806.6)*$K$6*($A143+B$12)^1.5*0.0000036</f>
        <v>6707.1967115284897</v>
      </c>
      <c r="C143" s="97"/>
      <c r="D143" s="96"/>
      <c r="E143" s="97"/>
      <c r="F143" s="96"/>
      <c r="G143" s="97"/>
      <c r="H143" s="96"/>
      <c r="I143" s="97"/>
      <c r="J143" s="96"/>
      <c r="K143" s="98"/>
    </row>
  </sheetData>
  <sheetProtection algorithmName="SHA-512" hashValue="2pA0oknW6/zJtoKC14T0qz6QBP+HaEiLD3Sd4+QPxu/+tOHE/EppH1CP1cFDry2q8UTkPlUOrZxn0PLncHlWAA==" saltValue="4LuNrUXxTxBPC9Rc2D5ONw==" spinCount="100000" sheet="1" objects="1" scenarios="1" selectLockedCells="1"/>
  <mergeCells count="4">
    <mergeCell ref="A3:K3"/>
    <mergeCell ref="A5:E5"/>
    <mergeCell ref="F5:I5"/>
    <mergeCell ref="J5:K5"/>
  </mergeCells>
  <pageMargins left="0.74803149606299202" right="0.74803149606299202" top="0.98425196850393704" bottom="0.98425196850393704" header="0.511811023622047" footer="0.511811023622047"/>
  <pageSetup paperSize="9" scale="73" orientation="portrait" r:id="rId1"/>
  <headerFooter alignWithMargins="0"/>
  <rowBreaks count="2" manualBreakCount="2">
    <brk id="58" max="10" man="1"/>
    <brk id="11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17</vt:i4>
      </vt:variant>
    </vt:vector>
  </HeadingPairs>
  <TitlesOfParts>
    <vt:vector size="26" baseType="lpstr">
      <vt:lpstr>debiet 133_F&amp;P_50 ls</vt:lpstr>
      <vt:lpstr>debiet 200_F&amp;P_100 ls</vt:lpstr>
      <vt:lpstr>debiet 267_F&amp;P_200 ls</vt:lpstr>
      <vt:lpstr>debiet 333_F&amp;P_300 ls</vt:lpstr>
      <vt:lpstr>debiet 400_F&amp;P_430 ls</vt:lpstr>
      <vt:lpstr>debiet 467_F&amp;P_540 ls</vt:lpstr>
      <vt:lpstr>debiet 533_F&amp;P_800 ls</vt:lpstr>
      <vt:lpstr>debiet 600_F&amp;P_1100 ls</vt:lpstr>
      <vt:lpstr>debiet 667_F&amp;P_1500 ls</vt:lpstr>
      <vt:lpstr>'debiet 133_F&amp;P_50 ls'!Print_Area</vt:lpstr>
      <vt:lpstr>'debiet 200_F&amp;P_100 ls'!Print_Area</vt:lpstr>
      <vt:lpstr>'debiet 267_F&amp;P_200 ls'!Print_Area</vt:lpstr>
      <vt:lpstr>'debiet 333_F&amp;P_300 ls'!Print_Area</vt:lpstr>
      <vt:lpstr>'debiet 400_F&amp;P_430 ls'!Print_Area</vt:lpstr>
      <vt:lpstr>'debiet 467_F&amp;P_540 ls'!Print_Area</vt:lpstr>
      <vt:lpstr>'debiet 533_F&amp;P_800 ls'!Print_Area</vt:lpstr>
      <vt:lpstr>'debiet 600_F&amp;P_1100 ls'!Print_Area</vt:lpstr>
      <vt:lpstr>'debiet 667_F&amp;P_1500 ls'!Print_Area</vt:lpstr>
      <vt:lpstr>'debiet 200_F&amp;P_100 ls'!Print_Titles</vt:lpstr>
      <vt:lpstr>'debiet 267_F&amp;P_200 ls'!Print_Titles</vt:lpstr>
      <vt:lpstr>'debiet 333_F&amp;P_300 ls'!Print_Titles</vt:lpstr>
      <vt:lpstr>'debiet 400_F&amp;P_430 ls'!Print_Titles</vt:lpstr>
      <vt:lpstr>'debiet 467_F&amp;P_540 ls'!Print_Titles</vt:lpstr>
      <vt:lpstr>'debiet 533_F&amp;P_800 ls'!Print_Titles</vt:lpstr>
      <vt:lpstr>'debiet 600_F&amp;P_1100 ls'!Print_Titles</vt:lpstr>
      <vt:lpstr>'debiet 667_F&amp;P_1500 ls'!Print_Titles</vt:lpstr>
    </vt:vector>
  </TitlesOfParts>
  <Company>VITO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Kenis Cindy</dc:creator>
  <cp:lastModifiedBy>Kenis Cindy</cp:lastModifiedBy>
  <cp:lastPrinted>2018-03-29T10:00:29Z</cp:lastPrinted>
  <dcterms:created xsi:type="dcterms:W3CDTF">2017-02-28T08:45:04Z</dcterms:created>
  <dcterms:modified xsi:type="dcterms:W3CDTF">2018-09-10T10:06:52Z</dcterms:modified>
</cp:coreProperties>
</file>